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Tsh-pc\f\2018 Godfather Backup\Active Clients Restored\Permian Basin Water Resources LLC\Greenwood Water Corp\Rate Adjustment\"/>
    </mc:Choice>
  </mc:AlternateContent>
  <bookViews>
    <workbookView xWindow="0" yWindow="0" windowWidth="19200" windowHeight="10695" tabRatio="972" activeTab="4"/>
  </bookViews>
  <sheets>
    <sheet name="General Instructions" sheetId="3" r:id="rId1"/>
    <sheet name="Application-p1" sheetId="1" r:id="rId2"/>
    <sheet name="Appl-Calcs-Base Rate Det-p2" sheetId="11" r:id="rId3"/>
    <sheet name="Appl-Calcs-Blk Gal Rate Det-p3" sheetId="13" r:id="rId4"/>
    <sheet name="Notice-p1" sheetId="4" r:id="rId5"/>
    <sheet name="Notice-Base Rate Dets-pp2-3" sheetId="12" r:id="rId6"/>
  </sheets>
  <definedNames>
    <definedName name="_Toc311195844" localSheetId="3">'Appl-Calcs-Blk Gal Rate Det-p3'!#REF!</definedName>
    <definedName name="_Toc311195844" localSheetId="5">'Notice-Base Rate Dets-pp2-3'!#REF!</definedName>
    <definedName name="_Toc311195844" localSheetId="4">'Notice-p1'!#REF!</definedName>
    <definedName name="_xlnm.Print_Area" localSheetId="2">'Appl-Calcs-Base Rate Det-p2'!$A$1:$I$41</definedName>
    <definedName name="_xlnm.Print_Area" localSheetId="3">'Appl-Calcs-Blk Gal Rate Det-p3'!$A$1:$H$41</definedName>
    <definedName name="_xlnm.Print_Area" localSheetId="1">'Application-p1'!$A$1:$G$53</definedName>
    <definedName name="_xlnm.Print_Area" localSheetId="0">'General Instructions'!$A$1:$P$77</definedName>
    <definedName name="_xlnm.Print_Area" localSheetId="5">'Notice-Base Rate Dets-pp2-3'!$A$1:$H$77</definedName>
    <definedName name="_xlnm.Print_Area" localSheetId="4">'Notice-p1'!$A$1:$N$47</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1" i="12" l="1"/>
  <c r="D71" i="12"/>
  <c r="F70" i="12"/>
  <c r="D70" i="12"/>
  <c r="B70" i="12"/>
  <c r="H69" i="12"/>
  <c r="F69" i="12"/>
  <c r="D69" i="12"/>
  <c r="B69" i="12"/>
  <c r="F68" i="12"/>
  <c r="D68" i="12"/>
  <c r="B68" i="12"/>
  <c r="F67" i="12"/>
  <c r="D67" i="12"/>
  <c r="B67" i="12"/>
  <c r="D63" i="12"/>
  <c r="F58" i="12"/>
  <c r="E58" i="12"/>
  <c r="F57" i="12"/>
  <c r="F56" i="12"/>
  <c r="F55" i="12"/>
  <c r="F54" i="12"/>
  <c r="F53" i="12"/>
  <c r="F52" i="12"/>
  <c r="F51" i="12"/>
  <c r="F50" i="12"/>
  <c r="F49" i="12"/>
  <c r="F48" i="12"/>
  <c r="H41" i="12"/>
  <c r="F41" i="12"/>
  <c r="D40" i="12"/>
  <c r="F32" i="12"/>
  <c r="D32" i="12"/>
  <c r="F31" i="12"/>
  <c r="D31" i="12"/>
  <c r="B31" i="12"/>
  <c r="F30" i="12"/>
  <c r="D30" i="12"/>
  <c r="B30" i="12"/>
  <c r="F29" i="12"/>
  <c r="D29" i="12"/>
  <c r="B29" i="12"/>
  <c r="F28" i="12"/>
  <c r="D28" i="12"/>
  <c r="B28" i="12"/>
  <c r="F19" i="12"/>
  <c r="E19" i="12"/>
  <c r="F18" i="12"/>
  <c r="F17" i="12"/>
  <c r="F16" i="12"/>
  <c r="F15" i="12"/>
  <c r="F14" i="12"/>
  <c r="F13" i="12"/>
  <c r="F12" i="12"/>
  <c r="F11" i="12"/>
  <c r="F10" i="12"/>
  <c r="F9" i="12"/>
  <c r="H2" i="12"/>
  <c r="F2" i="12"/>
  <c r="D1" i="12"/>
  <c r="D26" i="4"/>
  <c r="D25" i="4"/>
  <c r="D24" i="4"/>
  <c r="D23" i="4"/>
  <c r="K2" i="4"/>
  <c r="G2" i="4"/>
  <c r="F1" i="4"/>
  <c r="H36" i="13"/>
  <c r="H71" i="12" s="1"/>
  <c r="H35" i="13"/>
  <c r="H70" i="12" s="1"/>
  <c r="H34" i="13"/>
  <c r="H33" i="13"/>
  <c r="H68" i="12" s="1"/>
  <c r="H32" i="13"/>
  <c r="H67" i="12" s="1"/>
  <c r="G27" i="13"/>
  <c r="G63" i="12" s="1"/>
  <c r="H19" i="13"/>
  <c r="H32" i="12" s="1"/>
  <c r="H18" i="13"/>
  <c r="H31" i="12" s="1"/>
  <c r="H17" i="13"/>
  <c r="H30" i="12" s="1"/>
  <c r="H16" i="13"/>
  <c r="H29" i="12" s="1"/>
  <c r="H15" i="13"/>
  <c r="H28" i="12" s="1"/>
  <c r="G10" i="13"/>
  <c r="G24" i="12" s="1"/>
  <c r="G2" i="13"/>
  <c r="E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<sst xmlns="http://schemas.openxmlformats.org/spreadsheetml/2006/main" count="380" uniqueCount="195">
  <si>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</si>
  <si>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</si>
  <si>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</si>
  <si>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</si>
  <si>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</si>
  <si>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</si>
  <si>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</si>
  <si>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</si>
  <si>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</si>
  <si>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</si>
  <si>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</si>
  <si>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</si>
  <si>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</si>
  <si>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</si>
  <si>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</si>
  <si>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</si>
  <si>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</si>
  <si>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</si>
  <si>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</si>
  <si>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</si>
  <si>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</si>
  <si>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</si>
  <si>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</si>
  <si>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</si>
  <si>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</si>
  <si>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</si>
  <si>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</si>
  <si>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</si>
  <si>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</si>
  <si>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</si>
  <si>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</si>
  <si>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</si>
  <si>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</si>
  <si>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</si>
  <si>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</si>
  <si>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</si>
  <si>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</si>
  <si>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</si>
  <si>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</si>
  <si>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</si>
  <si>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</si>
  <si>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</si>
  <si>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</si>
  <si>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</si>
  <si>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</si>
  <si>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5/8" or 3/4”</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</si>
  <si>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</si>
  <si>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</si>
  <si>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</si>
  <si>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</si>
  <si>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</si>
  <si>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</si>
  <si>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</si>
  <si>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</si>
  <si>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</si>
  <si>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</si>
  <si>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</si>
  <si>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</si>
  <si>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</si>
  <si>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</si>
  <si>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</si>
  <si>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</si>
  <si>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</si>
  <si>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</si>
  <si>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</si>
  <si>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</si>
  <si>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</si>
  <si>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</si>
  <si>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</si>
  <si>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</si>
  <si>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</si>
  <si>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</si>
  <si>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</si>
  <si>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</si>
  <si>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</si>
  <si>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</si>
  <si>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</si>
  <si>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</si>
  <si>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</si>
  <si>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</si>
  <si>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</si>
  <si>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</si>
  <si>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</si>
  <si>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</si>
  <si>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</si>
  <si>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</si>
  <si>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</si>
  <si>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</si>
  <si>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Please note that rates for separate surcharges and pass-through clauses in your tariff may not be included in the calculation.  Only your base rate and gallonage charge may be included.  No fees such as tap fees, late fees, or any other tariffed rate may be increased.</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</si>
  <si>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</si>
  <si>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</si>
  <si>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</si>
  <si>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</si>
  <si>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</si>
  <si>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</si>
  <si>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</si>
  <si>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</si>
  <si>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</si>
  <si>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</si>
  <si>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</si>
  <si>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</si>
  <si>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</si>
  <si>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</si>
  <si>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</si>
  <si>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</si>
  <si>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</si>
  <si>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</si>
  <si>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</si>
  <si>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Proposed 
Monthly 
Base Rates</t>
  </si>
  <si>
    <t>New 
Monthly 
Base Rate</t>
  </si>
  <si>
    <t>Previous
Monthly 
Base Rate</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</si>
  <si>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</si>
  <si>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</si>
  <si>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</si>
  <si>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</si>
  <si>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</si>
  <si>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</si>
  <si>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APPLICATION - CALCS - BASE RATE DETAIL</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</si>
  <si>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</si>
  <si>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</si>
  <si>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</si>
  <si>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</si>
  <si>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</si>
  <si>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</si>
  <si>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Page 2 of 3</t>
  </si>
  <si>
    <t xml:space="preserve">  Page 1 of 3</t>
  </si>
  <si>
    <t>BASE RATES</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</si>
  <si>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</si>
  <si>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</si>
  <si>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</si>
  <si>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</si>
  <si>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</si>
  <si>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</si>
  <si>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</si>
  <si>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</si>
  <si>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</si>
  <si>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</si>
  <si>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</si>
  <si>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</si>
  <si>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</si>
  <si>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</si>
  <si>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GALLONAGE CHARGES</t>
    </r>
    <r>
      <rPr>
        <b/>
        <vertAlign val="superscript"/>
        <sz val="16"/>
        <rFont val="Times New Roman"/>
        <family val="1"/>
      </rPr>
      <t>1</t>
    </r>
  </si>
  <si>
    <t>Applicants must calculate the billing comparison, which should only include the base rate, block gallonage rate, and gallonage rate charges.  Do not include other assessments, such as pass-throughs and regulatory assessment fees remitted to the Texas Commission on Environmental Quality (TCEQ), etc.</t>
  </si>
  <si>
    <t>00-27</t>
  </si>
  <si>
    <t>28-54</t>
  </si>
  <si>
    <t>55-81</t>
  </si>
  <si>
    <t>82-99</t>
  </si>
  <si>
    <t>1: January-March</t>
  </si>
  <si>
    <t>2: April-June</t>
  </si>
  <si>
    <t>3: July-September</t>
  </si>
  <si>
    <t>4: October-December</t>
  </si>
  <si>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different from that allowed by the annual rate adjustment, then you will need to file the more detailed application package used by Class C utilities.</t>
    </r>
  </si>
  <si>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</si>
  <si>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</si>
  <si>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</si>
  <si>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</si>
  <si>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</si>
  <si>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</si>
  <si>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</si>
  <si>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</si>
  <si>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</si>
  <si>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</si>
  <si>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vertAlign val="superscript"/>
        <sz val="12"/>
        <color rgb="FF00B0F0"/>
        <rFont val="Times New Roman"/>
        <family val="1"/>
      </rPr>
      <t>1</t>
    </r>
    <r>
      <rPr>
        <sz val="12"/>
        <color theme="1"/>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</si>
  <si>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</si>
  <si>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</si>
  <si>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</si>
  <si>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</si>
  <si>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</si>
  <si>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</si>
  <si>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</si>
  <si>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</si>
  <si>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</si>
  <si>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</si>
  <si>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</si>
  <si>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</si>
  <si>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</si>
  <si>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</si>
  <si>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t>11792</t>
  </si>
  <si>
    <t>Greenwood Water Corporation</t>
  </si>
  <si>
    <t>7107 FM 307</t>
  </si>
  <si>
    <t>Midland</t>
  </si>
  <si>
    <t>Texas 79706</t>
  </si>
  <si>
    <t>432-687-2070</t>
  </si>
  <si>
    <t>Richard Hamala</t>
  </si>
  <si>
    <t>102 N Railroad Ave</t>
  </si>
  <si>
    <t>rhamala@tiemannlaw.com</t>
  </si>
  <si>
    <t>Pflugerville</t>
  </si>
  <si>
    <t>Texas 78660</t>
  </si>
  <si>
    <t>512-251-1920</t>
  </si>
  <si>
    <t>512-251-8540</t>
  </si>
  <si>
    <t>Greenwood Water System - Public Water System No. TX1650078</t>
  </si>
  <si>
    <t>Park Water Company (affiliate) - no connections - CCN pending in Docket No. 49311</t>
  </si>
  <si>
    <t>Permian Basin Water Resources, LLC (parent) - no connections - no CCN</t>
  </si>
  <si>
    <t>graham@intrepid5.com</t>
  </si>
  <si>
    <t>28th of month</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</si>
</sst>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40" fillId="0" borderId="0" xfId="0" applyFont="1" applyAlignment="1">
      <alignment horizontal="justify" vertical="top" wrapText="1"/>
    </xf>
    <xf numFmtId="0" fontId="37" fillId="0" borderId="0" xfId="0" applyFont="1" applyAlignment="1">
      <alignment horizontal="justify"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72" fillId="4" borderId="0" xfId="0" applyFont="1" applyFill="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top" wrapText="1"/>
    </xf>
    <xf numFmtId="0" fontId="41" fillId="0" borderId="0" xfId="8" applyFont="1" applyAlignment="1">
      <alignment horizontal="left" vertical="top"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35" fillId="0" borderId="1" xfId="8" applyFill="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xmlns=""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53914</xdr:colOff>
      <xdr:row>25</xdr:row>
      <xdr:rowOff>36905</xdr:rowOff>
    </xdr:from>
    <xdr:to>
      <xdr:col>13</xdr:col>
      <xdr:colOff>379298</xdr:colOff>
      <xdr:row>25</xdr:row>
      <xdr:rowOff>331646</xdr:rowOff>
    </xdr:to>
    <xdr:pic>
      <xdr:nvPicPr>
        <xdr:cNvPr id="6" name="Picture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stretch>
          <a:fillRect/>
        </a:stretch>
      </xdr:blipFill>
      <xdr:spPr>
        <a:xfrm>
          <a:off x="449291" y="10172943"/>
          <a:ext cx="10658021" cy="318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61</xdr:row>
      <xdr:rowOff>114300</xdr:rowOff>
    </xdr:from>
    <xdr:to>
      <xdr:col>7</xdr:col>
      <xdr:colOff>396875</xdr:colOff>
      <xdr:row>62</xdr:row>
      <xdr:rowOff>60325</xdr:rowOff>
    </xdr:to>
    <xdr:sp macro="" textlink="" fLocksText="0">
      <xdr:nvSpPr>
        <xdr:cNvPr id="2" name="TextBox 1">
          <a:extLst>
            <a:ext uri="{FF2B5EF4-FFF2-40B4-BE49-F238E27FC236}">
              <a16:creationId xmlns:a16="http://schemas.microsoft.com/office/drawing/2014/main" xmlns=""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62</xdr:row>
      <xdr:rowOff>107950</xdr:rowOff>
    </xdr:from>
    <xdr:to>
      <xdr:col>7</xdr:col>
      <xdr:colOff>396875</xdr:colOff>
      <xdr:row>63</xdr:row>
      <xdr:rowOff>60325</xdr:rowOff>
    </xdr:to>
    <xdr:sp macro="" textlink="" fLocksText="0">
      <xdr:nvSpPr>
        <xdr:cNvPr id="3" name="TextBox 2">
          <a:extLst>
            <a:ext uri="{FF2B5EF4-FFF2-40B4-BE49-F238E27FC236}">
              <a16:creationId xmlns:a16="http://schemas.microsoft.com/office/drawing/2014/main" xmlns=""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60</xdr:row>
      <xdr:rowOff>73025</xdr:rowOff>
    </xdr:from>
    <xdr:to>
      <xdr:col>6</xdr:col>
      <xdr:colOff>1057274</xdr:colOff>
      <xdr:row>61</xdr:row>
      <xdr:rowOff>47625</xdr:rowOff>
    </xdr:to>
    <xdr:sp macro="" textlink="" fLocksText="0">
      <xdr:nvSpPr>
        <xdr:cNvPr id="5" name="TextBox 4">
          <a:extLst>
            <a:ext uri="{FF2B5EF4-FFF2-40B4-BE49-F238E27FC236}">
              <a16:creationId xmlns:a16="http://schemas.microsoft.com/office/drawing/2014/main" xmlns=""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xmlns=""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xmlns=""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59</xdr:row>
      <xdr:rowOff>142875</xdr:rowOff>
    </xdr:from>
    <xdr:to>
      <xdr:col>5</xdr:col>
      <xdr:colOff>485775</xdr:colOff>
      <xdr:row>60</xdr:row>
      <xdr:rowOff>80010</xdr:rowOff>
    </xdr:to>
    <xdr:sp macro="" textlink="" fLocksText="0">
      <xdr:nvSpPr>
        <xdr:cNvPr id="18" name="TextBox 17">
          <a:extLst>
            <a:ext uri="{FF2B5EF4-FFF2-40B4-BE49-F238E27FC236}">
              <a16:creationId xmlns:a16="http://schemas.microsoft.com/office/drawing/2014/main" xmlns=""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59</xdr:row>
      <xdr:rowOff>142875</xdr:rowOff>
    </xdr:from>
    <xdr:to>
      <xdr:col>4</xdr:col>
      <xdr:colOff>390526</xdr:colOff>
      <xdr:row>60</xdr:row>
      <xdr:rowOff>80010</xdr:rowOff>
    </xdr:to>
    <xdr:sp macro="" textlink="" fLocksText="0">
      <xdr:nvSpPr>
        <xdr:cNvPr id="21" name="TextBox 20">
          <a:extLst>
            <a:ext uri="{FF2B5EF4-FFF2-40B4-BE49-F238E27FC236}">
              <a16:creationId xmlns:a16="http://schemas.microsoft.com/office/drawing/2014/main" xmlns=""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60</xdr:row>
      <xdr:rowOff>152400</xdr:rowOff>
    </xdr:from>
    <xdr:to>
      <xdr:col>4</xdr:col>
      <xdr:colOff>409575</xdr:colOff>
      <xdr:row>61</xdr:row>
      <xdr:rowOff>89535</xdr:rowOff>
    </xdr:to>
    <xdr:sp macro="" textlink="" fLocksText="0">
      <xdr:nvSpPr>
        <xdr:cNvPr id="22" name="TextBox 21">
          <a:extLst>
            <a:ext uri="{FF2B5EF4-FFF2-40B4-BE49-F238E27FC236}">
              <a16:creationId xmlns:a16="http://schemas.microsoft.com/office/drawing/2014/main" xmlns=""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59</xdr:row>
      <xdr:rowOff>152400</xdr:rowOff>
    </xdr:from>
    <xdr:to>
      <xdr:col>11</xdr:col>
      <xdr:colOff>552450</xdr:colOff>
      <xdr:row>60</xdr:row>
      <xdr:rowOff>89535</xdr:rowOff>
    </xdr:to>
    <xdr:sp macro="" textlink="" fLocksText="0">
      <xdr:nvSpPr>
        <xdr:cNvPr id="24" name="TextBox 23">
          <a:extLst>
            <a:ext uri="{FF2B5EF4-FFF2-40B4-BE49-F238E27FC236}">
              <a16:creationId xmlns:a16="http://schemas.microsoft.com/office/drawing/2014/main" xmlns=""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60</xdr:row>
      <xdr:rowOff>152400</xdr:rowOff>
    </xdr:from>
    <xdr:to>
      <xdr:col>11</xdr:col>
      <xdr:colOff>552450</xdr:colOff>
      <xdr:row>61</xdr:row>
      <xdr:rowOff>89535</xdr:rowOff>
    </xdr:to>
    <xdr:sp macro="" textlink="" fLocksText="0">
      <xdr:nvSpPr>
        <xdr:cNvPr id="26" name="TextBox 25">
          <a:extLst>
            <a:ext uri="{FF2B5EF4-FFF2-40B4-BE49-F238E27FC236}">
              <a16:creationId xmlns:a16="http://schemas.microsoft.com/office/drawing/2014/main" xmlns=""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60</xdr:row>
      <xdr:rowOff>161925</xdr:rowOff>
    </xdr:from>
    <xdr:to>
      <xdr:col>10</xdr:col>
      <xdr:colOff>409575</xdr:colOff>
      <xdr:row>61</xdr:row>
      <xdr:rowOff>99060</xdr:rowOff>
    </xdr:to>
    <xdr:sp macro="" textlink="" fLocksText="0">
      <xdr:nvSpPr>
        <xdr:cNvPr id="28" name="TextBox 27">
          <a:extLst>
            <a:ext uri="{FF2B5EF4-FFF2-40B4-BE49-F238E27FC236}">
              <a16:creationId xmlns:a16="http://schemas.microsoft.com/office/drawing/2014/main" xmlns=""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58</xdr:row>
      <xdr:rowOff>99060</xdr:rowOff>
    </xdr:from>
    <xdr:to>
      <xdr:col>10</xdr:col>
      <xdr:colOff>380999</xdr:colOff>
      <xdr:row>59</xdr:row>
      <xdr:rowOff>78105</xdr:rowOff>
    </xdr:to>
    <xdr:sp macro="" textlink="" fLocksText="0">
      <xdr:nvSpPr>
        <xdr:cNvPr id="29" name="TextBox 28">
          <a:extLst>
            <a:ext uri="{FF2B5EF4-FFF2-40B4-BE49-F238E27FC236}">
              <a16:creationId xmlns:a16="http://schemas.microsoft.com/office/drawing/2014/main" xmlns=""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xmlns=""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1333500</xdr:colOff>
      <xdr:row>96</xdr:row>
      <xdr:rowOff>76201</xdr:rowOff>
    </xdr:from>
    <xdr:to>
      <xdr:col>7</xdr:col>
      <xdr:colOff>584200</xdr:colOff>
      <xdr:row>97</xdr:row>
      <xdr:rowOff>23813</xdr:rowOff>
    </xdr:to>
    <xdr:sp macro="" textlink="" fLocksText="0">
      <xdr:nvSpPr>
        <xdr:cNvPr id="2" name="TextBox 1">
          <a:extLst>
            <a:ext uri="{FF2B5EF4-FFF2-40B4-BE49-F238E27FC236}">
              <a16:creationId xmlns:a16="http://schemas.microsoft.com/office/drawing/2014/main" xmlns=""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1333500</xdr:colOff>
      <xdr:row>97</xdr:row>
      <xdr:rowOff>63500</xdr:rowOff>
    </xdr:from>
    <xdr:to>
      <xdr:col>7</xdr:col>
      <xdr:colOff>584200</xdr:colOff>
      <xdr:row>98</xdr:row>
      <xdr:rowOff>15875</xdr:rowOff>
    </xdr:to>
    <xdr:sp macro="" textlink="" fLocksText="0">
      <xdr:nvSpPr>
        <xdr:cNvPr id="3" name="TextBox 2">
          <a:extLst>
            <a:ext uri="{FF2B5EF4-FFF2-40B4-BE49-F238E27FC236}">
              <a16:creationId xmlns:a16="http://schemas.microsoft.com/office/drawing/2014/main" xmlns=""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682625</xdr:colOff>
      <xdr:row>95</xdr:row>
      <xdr:rowOff>27781</xdr:rowOff>
    </xdr:from>
    <xdr:to>
      <xdr:col>6</xdr:col>
      <xdr:colOff>1187449</xdr:colOff>
      <xdr:row>96</xdr:row>
      <xdr:rowOff>9526</xdr:rowOff>
    </xdr:to>
    <xdr:sp macro="" textlink="" fLocksText="0">
      <xdr:nvSpPr>
        <xdr:cNvPr id="5" name="TextBox 4">
          <a:extLst>
            <a:ext uri="{FF2B5EF4-FFF2-40B4-BE49-F238E27FC236}">
              <a16:creationId xmlns:a16="http://schemas.microsoft.com/office/drawing/2014/main" xmlns=""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xmlns=""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xmlns=""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mailto:rhamala@tiemannlaw.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graham@intrepid5.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R88"/>
  <sheetViews>
    <sheetView showGridLines="0" view="pageLayout" topLeftCell="A25" zoomScale="73" zoomScaleNormal="66" zoomScaleSheetLayoutView="66" zoomScalePageLayoutView="73" workbookViewId="0">
      <selection activeCell="E21" sqref="E21:F21"/>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81" t="s">
        <v>174</v>
      </c>
      <c r="B1" s="281"/>
      <c r="C1" s="281"/>
      <c r="D1" s="281"/>
      <c r="E1" s="281"/>
      <c r="F1" s="281"/>
      <c r="G1" s="281"/>
      <c r="H1" s="281"/>
      <c r="I1" s="281"/>
      <c r="J1" s="281"/>
      <c r="K1" s="281"/>
      <c r="L1" s="281"/>
      <c r="M1" s="281"/>
      <c r="N1" s="281"/>
      <c r="O1" s="281"/>
      <c r="P1" s="281"/>
    </row>
    <row r="2" spans="1:16" ht="56.25" customHeight="1" x14ac:dyDescent="0.25">
      <c r="A2" s="281"/>
      <c r="B2" s="281"/>
      <c r="C2" s="281"/>
      <c r="D2" s="281"/>
      <c r="E2" s="281"/>
      <c r="F2" s="281"/>
      <c r="G2" s="281"/>
      <c r="H2" s="281"/>
      <c r="I2" s="281"/>
      <c r="J2" s="281"/>
      <c r="K2" s="281"/>
      <c r="L2" s="281"/>
      <c r="M2" s="281"/>
      <c r="N2" s="281"/>
      <c r="O2" s="281"/>
      <c r="P2" s="281"/>
    </row>
    <row r="3" spans="1:16" ht="34.5" customHeight="1" x14ac:dyDescent="0.3">
      <c r="A3" s="11"/>
      <c r="B3" s="11"/>
      <c r="C3" s="11"/>
      <c r="D3" s="11"/>
      <c r="E3" s="11"/>
      <c r="F3" s="11"/>
      <c r="G3" s="11"/>
      <c r="H3" s="11"/>
      <c r="I3" s="4"/>
      <c r="J3" s="2"/>
      <c r="K3" s="2"/>
      <c r="L3" s="2"/>
      <c r="M3" s="2"/>
    </row>
    <row r="4" spans="1:16" ht="53.25" customHeight="1" x14ac:dyDescent="0.25">
      <c r="A4" s="280" t="s">
        <v>151</v>
      </c>
      <c r="B4" s="280"/>
      <c r="C4" s="280"/>
      <c r="D4" s="280"/>
      <c r="E4" s="280"/>
      <c r="F4" s="280"/>
      <c r="G4" s="280"/>
      <c r="H4" s="280"/>
      <c r="I4" s="280"/>
      <c r="J4" s="280"/>
      <c r="K4" s="280"/>
      <c r="L4" s="280"/>
      <c r="M4" s="280"/>
      <c r="N4" s="280"/>
      <c r="O4" s="280"/>
      <c r="P4" s="280"/>
    </row>
    <row r="5" spans="1:16" ht="84.75" customHeight="1" x14ac:dyDescent="0.25">
      <c r="A5" s="280"/>
      <c r="B5" s="280"/>
      <c r="C5" s="280"/>
      <c r="D5" s="280"/>
      <c r="E5" s="280"/>
      <c r="F5" s="280"/>
      <c r="G5" s="280"/>
      <c r="H5" s="280"/>
      <c r="I5" s="280"/>
      <c r="J5" s="280"/>
      <c r="K5" s="280"/>
      <c r="L5" s="280"/>
      <c r="M5" s="280"/>
      <c r="N5" s="280"/>
      <c r="O5" s="280"/>
      <c r="P5" s="280"/>
    </row>
    <row r="6" spans="1:16" ht="71.25" customHeight="1" x14ac:dyDescent="0.25">
      <c r="A6" s="280"/>
      <c r="B6" s="280"/>
      <c r="C6" s="280"/>
      <c r="D6" s="280"/>
      <c r="E6" s="280"/>
      <c r="F6" s="280"/>
      <c r="G6" s="280"/>
      <c r="H6" s="280"/>
      <c r="I6" s="280"/>
      <c r="J6" s="280"/>
      <c r="K6" s="280"/>
      <c r="L6" s="280"/>
      <c r="M6" s="280"/>
      <c r="N6" s="280"/>
      <c r="O6" s="280"/>
      <c r="P6" s="280"/>
    </row>
    <row r="7" spans="1:16" ht="53.25" customHeight="1" x14ac:dyDescent="0.25">
      <c r="A7" s="280"/>
      <c r="B7" s="280"/>
      <c r="C7" s="280"/>
      <c r="D7" s="280"/>
      <c r="E7" s="280"/>
      <c r="F7" s="280"/>
      <c r="G7" s="280"/>
      <c r="H7" s="280"/>
      <c r="I7" s="280"/>
      <c r="J7" s="280"/>
      <c r="K7" s="280"/>
      <c r="L7" s="280"/>
      <c r="M7" s="280"/>
      <c r="N7" s="280"/>
      <c r="O7" s="280"/>
      <c r="P7" s="280"/>
    </row>
    <row r="8" spans="1:16" ht="33.75" customHeight="1" x14ac:dyDescent="0.25">
      <c r="A8" s="12"/>
      <c r="B8" s="12"/>
      <c r="C8" s="12"/>
      <c r="D8" s="12"/>
      <c r="E8" s="12"/>
      <c r="F8" s="12"/>
      <c r="G8" s="12"/>
      <c r="H8" s="12"/>
      <c r="I8" s="12"/>
      <c r="J8" s="12"/>
      <c r="K8" s="12"/>
      <c r="L8" s="12"/>
      <c r="M8" s="12"/>
      <c r="N8" s="12"/>
    </row>
    <row r="9" spans="1:16" ht="20.25" customHeight="1" x14ac:dyDescent="0.25">
      <c r="B9" s="25"/>
      <c r="C9" s="286"/>
      <c r="D9" s="286"/>
      <c r="E9" s="286"/>
      <c r="F9" s="286"/>
      <c r="J9" s="2"/>
      <c r="K9" s="2"/>
      <c r="L9" s="2"/>
      <c r="M9" s="2"/>
    </row>
    <row r="10" spans="1:16" ht="6" customHeight="1" x14ac:dyDescent="0.25">
      <c r="A10" s="25"/>
      <c r="B10" s="25"/>
      <c r="C10" s="287"/>
      <c r="D10" s="287"/>
      <c r="E10" s="287"/>
      <c r="F10" s="287"/>
      <c r="I10" s="254" t="s">
        <v>111</v>
      </c>
      <c r="J10" s="255"/>
      <c r="K10" s="255"/>
      <c r="L10" s="255"/>
      <c r="M10" s="255"/>
      <c r="N10" s="256"/>
    </row>
    <row r="11" spans="1:16" ht="23.25" thickBot="1" x14ac:dyDescent="0.3">
      <c r="C11" s="282" t="s">
        <v>170</v>
      </c>
      <c r="D11" s="283"/>
      <c r="E11" s="282" t="s">
        <v>169</v>
      </c>
      <c r="F11" s="283"/>
      <c r="I11" s="257"/>
      <c r="J11" s="258"/>
      <c r="K11" s="258"/>
      <c r="L11" s="258"/>
      <c r="M11" s="258"/>
      <c r="N11" s="259"/>
    </row>
    <row r="12" spans="1:16" ht="25.5" thickTop="1" thickBot="1" x14ac:dyDescent="0.3">
      <c r="C12" s="276" t="s">
        <v>143</v>
      </c>
      <c r="D12" s="277"/>
      <c r="E12" s="272" t="s">
        <v>147</v>
      </c>
      <c r="F12" s="273"/>
      <c r="I12" s="260"/>
      <c r="J12" s="261"/>
      <c r="K12" s="261"/>
      <c r="L12" s="261"/>
      <c r="M12" s="261"/>
      <c r="N12" s="262"/>
    </row>
    <row r="13" spans="1:16" ht="18.75" customHeight="1" thickTop="1" x14ac:dyDescent="0.25">
      <c r="C13" s="278" t="s">
        <v>144</v>
      </c>
      <c r="D13" s="279"/>
      <c r="E13" s="274" t="s">
        <v>148</v>
      </c>
      <c r="F13" s="275"/>
      <c r="I13" s="288" t="s">
        <v>66</v>
      </c>
      <c r="J13" s="289"/>
      <c r="K13" s="289"/>
      <c r="L13" s="289"/>
      <c r="M13" s="289"/>
      <c r="N13" s="290"/>
    </row>
    <row r="14" spans="1:16" ht="18.75" customHeight="1" x14ac:dyDescent="0.25">
      <c r="C14" s="294" t="s">
        <v>145</v>
      </c>
      <c r="D14" s="295"/>
      <c r="E14" s="274" t="s">
        <v>149</v>
      </c>
      <c r="F14" s="275"/>
      <c r="I14" s="291"/>
      <c r="J14" s="292"/>
      <c r="K14" s="292"/>
      <c r="L14" s="292"/>
      <c r="M14" s="292"/>
      <c r="N14" s="293"/>
    </row>
    <row r="15" spans="1:16" ht="18.75" customHeight="1" x14ac:dyDescent="0.25">
      <c r="C15" s="296" t="s">
        <v>146</v>
      </c>
      <c r="D15" s="297"/>
      <c r="E15" s="284" t="s">
        <v>150</v>
      </c>
      <c r="F15" s="285"/>
      <c r="I15" s="291" t="s">
        <v>65</v>
      </c>
      <c r="J15" s="292"/>
      <c r="K15" s="292"/>
      <c r="L15" s="292"/>
      <c r="M15" s="292"/>
      <c r="N15" s="293"/>
    </row>
    <row r="16" spans="1:16" ht="18.75" customHeight="1" x14ac:dyDescent="0.25">
      <c r="C16" s="263" t="s">
        <v>34</v>
      </c>
      <c r="D16" s="263"/>
      <c r="E16" s="263" t="s">
        <v>2</v>
      </c>
      <c r="F16" s="263"/>
      <c r="I16" s="291"/>
      <c r="J16" s="292"/>
      <c r="K16" s="292"/>
      <c r="L16" s="292"/>
      <c r="M16" s="292"/>
      <c r="N16" s="293"/>
    </row>
    <row r="17" spans="1:16" ht="18.75" customHeight="1" x14ac:dyDescent="0.25">
      <c r="C17" s="263" t="s">
        <v>35</v>
      </c>
      <c r="D17" s="263"/>
      <c r="E17" s="263" t="s">
        <v>3</v>
      </c>
      <c r="F17" s="263"/>
      <c r="I17" s="245" t="s">
        <v>76</v>
      </c>
      <c r="J17" s="246"/>
      <c r="K17" s="246"/>
      <c r="L17" s="246"/>
      <c r="M17" s="246"/>
      <c r="N17" s="247"/>
    </row>
    <row r="18" spans="1:16" ht="18.75" customHeight="1" x14ac:dyDescent="0.25">
      <c r="C18" s="263" t="s">
        <v>36</v>
      </c>
      <c r="D18" s="263"/>
      <c r="E18" s="263" t="s">
        <v>4</v>
      </c>
      <c r="F18" s="263"/>
      <c r="I18" s="248"/>
      <c r="J18" s="249"/>
      <c r="K18" s="249"/>
      <c r="L18" s="249"/>
      <c r="M18" s="249"/>
      <c r="N18" s="250"/>
    </row>
    <row r="19" spans="1:16" ht="18.75" customHeight="1" x14ac:dyDescent="0.25">
      <c r="C19" s="263" t="s">
        <v>37</v>
      </c>
      <c r="D19" s="263"/>
      <c r="E19" s="263" t="s">
        <v>5</v>
      </c>
      <c r="F19" s="263"/>
      <c r="I19" s="251"/>
      <c r="J19" s="252"/>
      <c r="K19" s="252"/>
      <c r="L19" s="252"/>
      <c r="M19" s="252"/>
      <c r="N19" s="253"/>
    </row>
    <row r="20" spans="1:16" ht="18.75" customHeight="1" x14ac:dyDescent="0.25">
      <c r="C20" s="263" t="s">
        <v>38</v>
      </c>
      <c r="D20" s="263"/>
      <c r="E20" s="263" t="s">
        <v>18</v>
      </c>
      <c r="F20" s="263"/>
      <c r="I20" s="13"/>
      <c r="J20" s="5"/>
    </row>
    <row r="21" spans="1:16" ht="18.75" customHeight="1" x14ac:dyDescent="0.25">
      <c r="C21" s="263" t="s">
        <v>40</v>
      </c>
      <c r="D21" s="263"/>
      <c r="E21" s="263" t="s">
        <v>19</v>
      </c>
      <c r="F21" s="263"/>
      <c r="I21" s="13"/>
      <c r="J21" s="5"/>
    </row>
    <row r="22" spans="1:16" ht="18.75" customHeight="1" x14ac:dyDescent="0.25">
      <c r="C22" s="263" t="s">
        <v>39</v>
      </c>
      <c r="D22" s="263"/>
      <c r="E22" s="263" t="s">
        <v>20</v>
      </c>
      <c r="F22" s="263"/>
      <c r="J22" s="2"/>
    </row>
    <row r="23" spans="1:16" ht="33.75" customHeight="1" x14ac:dyDescent="0.25">
      <c r="D23" s="5"/>
      <c r="E23" s="3"/>
      <c r="F23" s="2"/>
      <c r="G23" s="2"/>
      <c r="H23" s="2"/>
      <c r="J23" s="2"/>
      <c r="K23" s="2"/>
    </row>
    <row r="24" spans="1:16" s="14" customFormat="1" ht="21.95" customHeight="1" x14ac:dyDescent="0.4">
      <c r="A24" s="17" t="s">
        <v>63</v>
      </c>
      <c r="B24" s="17"/>
      <c r="D24" s="15"/>
      <c r="E24" s="16"/>
      <c r="I24" s="13"/>
    </row>
    <row r="25" spans="1:16" s="19" customFormat="1" ht="30" customHeight="1" x14ac:dyDescent="0.4">
      <c r="A25" s="162">
        <v>1</v>
      </c>
      <c r="B25" s="18" t="s">
        <v>64</v>
      </c>
      <c r="D25" s="20"/>
      <c r="E25" s="21"/>
      <c r="I25" s="14"/>
    </row>
    <row r="26" spans="1:16" s="19" customFormat="1" ht="26.25" x14ac:dyDescent="0.4">
      <c r="A26" s="22"/>
      <c r="D26" s="20"/>
      <c r="E26" s="21"/>
      <c r="I26" s="14"/>
    </row>
    <row r="27" spans="1:16" s="19" customFormat="1" ht="26.25" x14ac:dyDescent="0.4">
      <c r="A27" s="22"/>
      <c r="D27" s="20"/>
      <c r="E27" s="21"/>
      <c r="I27" s="14"/>
    </row>
    <row r="28" spans="1:16" s="19" customFormat="1" ht="96.75" customHeight="1" x14ac:dyDescent="0.25">
      <c r="A28" s="23">
        <v>2</v>
      </c>
      <c r="B28" s="240" t="s">
        <v>113</v>
      </c>
      <c r="C28" s="240"/>
      <c r="D28" s="240"/>
      <c r="E28" s="240"/>
      <c r="F28" s="240"/>
      <c r="G28" s="240"/>
      <c r="H28" s="240"/>
      <c r="I28" s="240"/>
      <c r="J28" s="240"/>
      <c r="K28" s="240"/>
      <c r="L28" s="240"/>
      <c r="M28" s="240"/>
      <c r="N28" s="240"/>
      <c r="O28" s="240"/>
      <c r="P28" s="240"/>
    </row>
    <row r="29" spans="1:16" s="19" customFormat="1" ht="26.25" customHeight="1" x14ac:dyDescent="0.25">
      <c r="A29" s="239">
        <v>3</v>
      </c>
      <c r="B29" s="240" t="s">
        <v>171</v>
      </c>
      <c r="C29" s="240"/>
      <c r="D29" s="240"/>
      <c r="E29" s="240"/>
      <c r="F29" s="240"/>
      <c r="G29" s="240"/>
      <c r="H29" s="240"/>
      <c r="I29" s="240"/>
      <c r="J29" s="240"/>
      <c r="K29" s="240"/>
      <c r="L29" s="240"/>
      <c r="M29" s="240"/>
      <c r="N29" s="240"/>
      <c r="O29" s="240"/>
      <c r="P29" s="240"/>
    </row>
    <row r="30" spans="1:16" s="19" customFormat="1" ht="26.25" customHeight="1" x14ac:dyDescent="0.25">
      <c r="A30" s="239"/>
      <c r="B30" s="240"/>
      <c r="C30" s="240"/>
      <c r="D30" s="240"/>
      <c r="E30" s="240"/>
      <c r="F30" s="240"/>
      <c r="G30" s="240"/>
      <c r="H30" s="240"/>
      <c r="I30" s="240"/>
      <c r="J30" s="240"/>
      <c r="K30" s="240"/>
      <c r="L30" s="240"/>
      <c r="M30" s="240"/>
      <c r="N30" s="240"/>
      <c r="O30" s="240"/>
      <c r="P30" s="240"/>
    </row>
    <row r="31" spans="1:16" s="24" customFormat="1" ht="26.25" customHeight="1" x14ac:dyDescent="0.25">
      <c r="B31" s="243" t="s">
        <v>163</v>
      </c>
      <c r="C31" s="243"/>
      <c r="D31" s="243"/>
      <c r="E31" s="243"/>
      <c r="F31" s="243"/>
      <c r="G31" s="243"/>
      <c r="H31" s="243"/>
      <c r="I31" s="243"/>
      <c r="J31" s="243"/>
      <c r="K31" s="243"/>
      <c r="L31" s="243"/>
      <c r="M31" s="243"/>
      <c r="N31" s="243"/>
      <c r="O31" s="243"/>
      <c r="P31" s="243"/>
    </row>
    <row r="32" spans="1:16" s="24" customFormat="1" ht="26.25" customHeight="1" x14ac:dyDescent="0.25">
      <c r="B32" s="236" t="s">
        <v>175</v>
      </c>
      <c r="C32" s="238"/>
      <c r="D32" s="238"/>
      <c r="E32" s="238"/>
      <c r="F32" s="238"/>
      <c r="G32" s="238"/>
      <c r="H32" s="238"/>
      <c r="I32" s="238"/>
      <c r="J32" s="238"/>
      <c r="K32" s="238"/>
      <c r="L32" s="238"/>
      <c r="M32" s="238"/>
      <c r="N32" s="238"/>
      <c r="O32" s="238"/>
      <c r="P32" s="238"/>
    </row>
    <row r="33" spans="1:16" s="24" customFormat="1" ht="17.25" customHeight="1" x14ac:dyDescent="0.25">
      <c r="B33" s="163"/>
      <c r="C33" s="163"/>
      <c r="D33" s="163"/>
      <c r="E33" s="163"/>
      <c r="F33" s="163"/>
      <c r="G33" s="163"/>
      <c r="H33" s="163"/>
      <c r="I33" s="163"/>
      <c r="J33" s="163"/>
      <c r="K33" s="163"/>
      <c r="L33" s="163"/>
      <c r="M33" s="163"/>
      <c r="N33" s="163"/>
      <c r="O33" s="163"/>
      <c r="P33" s="163"/>
    </row>
    <row r="34" spans="1:16" s="19" customFormat="1" ht="56.25" customHeight="1" x14ac:dyDescent="0.25">
      <c r="A34" s="162">
        <v>4</v>
      </c>
      <c r="B34" s="240" t="s">
        <v>172</v>
      </c>
      <c r="C34" s="240"/>
      <c r="D34" s="240"/>
      <c r="E34" s="240"/>
      <c r="F34" s="240"/>
      <c r="G34" s="240"/>
      <c r="H34" s="240"/>
      <c r="I34" s="240"/>
      <c r="J34" s="240"/>
      <c r="K34" s="240"/>
      <c r="L34" s="240"/>
      <c r="M34" s="240"/>
      <c r="N34" s="240"/>
      <c r="O34" s="240"/>
      <c r="P34" s="240"/>
    </row>
    <row r="35" spans="1:16" s="19" customFormat="1" ht="10.7" customHeight="1" x14ac:dyDescent="0.25">
      <c r="A35" s="162"/>
      <c r="B35" s="161"/>
      <c r="C35" s="161"/>
      <c r="D35" s="161"/>
      <c r="E35" s="161"/>
      <c r="F35" s="161"/>
      <c r="G35" s="161"/>
      <c r="H35" s="161"/>
      <c r="I35" s="161"/>
      <c r="J35" s="161"/>
      <c r="K35" s="161"/>
      <c r="L35" s="161"/>
      <c r="M35" s="161"/>
      <c r="N35" s="161"/>
      <c r="O35" s="161"/>
      <c r="P35" s="161"/>
    </row>
    <row r="36" spans="1:16" s="19" customFormat="1" ht="59.25" customHeight="1" x14ac:dyDescent="0.25">
      <c r="A36" s="22">
        <v>5</v>
      </c>
      <c r="B36" s="241" t="s">
        <v>131</v>
      </c>
      <c r="C36" s="241"/>
      <c r="D36" s="241"/>
      <c r="E36" s="241"/>
      <c r="F36" s="241"/>
      <c r="G36" s="241"/>
      <c r="H36" s="241"/>
      <c r="I36" s="241"/>
      <c r="J36" s="241"/>
      <c r="K36" s="241"/>
      <c r="L36" s="241"/>
      <c r="M36" s="241"/>
      <c r="N36" s="241"/>
      <c r="O36" s="241"/>
      <c r="P36" s="241"/>
    </row>
    <row r="37" spans="1:16" s="19" customFormat="1" ht="81" customHeight="1" x14ac:dyDescent="0.25">
      <c r="B37" s="242" t="s">
        <v>112</v>
      </c>
      <c r="C37" s="242"/>
      <c r="D37" s="242"/>
      <c r="E37" s="242"/>
      <c r="F37" s="242"/>
      <c r="G37" s="242"/>
      <c r="H37" s="242"/>
      <c r="I37" s="242"/>
      <c r="J37" s="242"/>
      <c r="K37" s="242"/>
      <c r="L37" s="242"/>
      <c r="M37" s="242"/>
      <c r="N37" s="242"/>
      <c r="O37" s="242"/>
      <c r="P37" s="242"/>
    </row>
    <row r="38" spans="1:16" s="19" customFormat="1" ht="26.25" x14ac:dyDescent="0.25">
      <c r="B38" s="160"/>
      <c r="C38" s="160"/>
      <c r="D38" s="160"/>
      <c r="E38" s="160"/>
      <c r="F38" s="160"/>
      <c r="G38" s="160"/>
      <c r="H38" s="160"/>
      <c r="I38" s="160"/>
      <c r="J38" s="160"/>
      <c r="K38" s="160"/>
      <c r="L38" s="160"/>
      <c r="M38" s="160"/>
      <c r="N38" s="160"/>
      <c r="O38" s="160"/>
      <c r="P38" s="160"/>
    </row>
    <row r="40" spans="1:16" s="19" customFormat="1" ht="26.25" x14ac:dyDescent="0.25">
      <c r="B40" s="170"/>
      <c r="C40" s="170"/>
      <c r="D40" s="170"/>
      <c r="E40" s="170"/>
      <c r="F40" s="170"/>
      <c r="G40" s="170"/>
      <c r="H40" s="170"/>
      <c r="I40" s="170"/>
      <c r="J40" s="170"/>
      <c r="K40" s="170"/>
      <c r="L40" s="170"/>
      <c r="M40" s="170"/>
      <c r="N40" s="170"/>
      <c r="O40" s="170"/>
      <c r="P40" s="170"/>
    </row>
    <row r="43" spans="1:16" ht="26.25" customHeight="1" x14ac:dyDescent="0.25">
      <c r="G43" s="266" t="s">
        <v>68</v>
      </c>
      <c r="H43" s="266"/>
      <c r="I43" s="266"/>
      <c r="O43" s="267" t="s">
        <v>77</v>
      </c>
      <c r="P43" s="267"/>
    </row>
    <row r="44" spans="1:16" s="19" customFormat="1" ht="60" customHeight="1" x14ac:dyDescent="0.25">
      <c r="A44" s="22">
        <v>6</v>
      </c>
      <c r="B44" s="241" t="s">
        <v>132</v>
      </c>
      <c r="C44" s="241"/>
      <c r="D44" s="241"/>
      <c r="E44" s="241"/>
      <c r="F44" s="241"/>
      <c r="G44" s="241"/>
      <c r="H44" s="241"/>
      <c r="I44" s="241"/>
      <c r="J44" s="241"/>
      <c r="K44" s="241"/>
      <c r="L44" s="241"/>
      <c r="M44" s="241"/>
      <c r="N44" s="241"/>
      <c r="O44" s="241"/>
      <c r="P44" s="241"/>
    </row>
    <row r="45" spans="1:16" s="19" customFormat="1" ht="29.25" customHeight="1" x14ac:dyDescent="0.25">
      <c r="A45" s="22"/>
      <c r="B45" s="271" t="s">
        <v>133</v>
      </c>
      <c r="C45" s="271"/>
      <c r="D45" s="271"/>
      <c r="E45" s="271"/>
      <c r="F45" s="271"/>
      <c r="G45" s="271"/>
      <c r="H45" s="271"/>
      <c r="I45" s="271"/>
      <c r="J45" s="271"/>
      <c r="K45" s="271"/>
      <c r="L45" s="271"/>
      <c r="M45" s="271"/>
      <c r="N45" s="271"/>
      <c r="O45" s="271"/>
      <c r="P45" s="271"/>
    </row>
    <row r="46" spans="1:16" s="14" customFormat="1" ht="26.25" x14ac:dyDescent="0.4">
      <c r="B46" s="27"/>
      <c r="I46" s="26"/>
    </row>
    <row r="47" spans="1:16" s="14" customFormat="1" ht="129" customHeight="1" x14ac:dyDescent="0.4">
      <c r="A47" s="22">
        <v>7</v>
      </c>
      <c r="B47" s="240" t="s">
        <v>122</v>
      </c>
      <c r="C47" s="240"/>
      <c r="D47" s="240"/>
      <c r="E47" s="240"/>
      <c r="F47" s="240"/>
      <c r="G47" s="240"/>
      <c r="H47" s="240"/>
      <c r="I47" s="240"/>
      <c r="J47" s="240"/>
      <c r="K47" s="240"/>
      <c r="L47" s="240"/>
      <c r="M47" s="240"/>
      <c r="N47" s="240"/>
      <c r="O47" s="240"/>
      <c r="P47" s="240"/>
    </row>
    <row r="48" spans="1:16" s="14" customFormat="1" ht="26.25" x14ac:dyDescent="0.4">
      <c r="A48" s="22"/>
      <c r="I48" s="19"/>
    </row>
    <row r="49" spans="1:16" s="14" customFormat="1" ht="75.75" customHeight="1" x14ac:dyDescent="0.4">
      <c r="A49" s="22">
        <v>8</v>
      </c>
      <c r="B49" s="240" t="s">
        <v>134</v>
      </c>
      <c r="C49" s="240"/>
      <c r="D49" s="240"/>
      <c r="E49" s="240"/>
      <c r="F49" s="240"/>
      <c r="G49" s="240"/>
      <c r="H49" s="240"/>
      <c r="I49" s="240"/>
      <c r="J49" s="240"/>
      <c r="K49" s="240"/>
      <c r="L49" s="240"/>
      <c r="M49" s="240"/>
      <c r="N49" s="240"/>
      <c r="O49" s="240"/>
      <c r="P49" s="240"/>
    </row>
    <row r="50" spans="1:16" s="14" customFormat="1" ht="57" customHeight="1" x14ac:dyDescent="0.4">
      <c r="A50" s="22"/>
      <c r="B50" s="244" t="s">
        <v>135</v>
      </c>
      <c r="C50" s="244"/>
      <c r="D50" s="244"/>
      <c r="E50" s="244"/>
      <c r="F50" s="244"/>
      <c r="G50" s="244"/>
      <c r="H50" s="244"/>
      <c r="I50" s="244"/>
      <c r="J50" s="244"/>
      <c r="K50" s="244"/>
      <c r="L50" s="244"/>
      <c r="M50" s="244"/>
      <c r="N50" s="244"/>
      <c r="O50" s="244"/>
      <c r="P50" s="244"/>
    </row>
    <row r="51" spans="1:16" s="14" customFormat="1" ht="20.25" customHeight="1" x14ac:dyDescent="0.4">
      <c r="A51" s="22"/>
      <c r="I51" s="19"/>
    </row>
    <row r="52" spans="1:16" s="14" customFormat="1" ht="153" customHeight="1" x14ac:dyDescent="0.4">
      <c r="A52" s="22">
        <v>9</v>
      </c>
      <c r="B52" s="270" t="s">
        <v>138</v>
      </c>
      <c r="C52" s="270"/>
      <c r="D52" s="270"/>
      <c r="E52" s="270"/>
      <c r="F52" s="270"/>
      <c r="G52" s="270"/>
      <c r="H52" s="270"/>
      <c r="I52" s="270"/>
      <c r="J52" s="270"/>
      <c r="K52" s="270"/>
      <c r="L52" s="270"/>
      <c r="M52" s="270"/>
      <c r="N52" s="270"/>
      <c r="O52" s="270"/>
      <c r="P52" s="270"/>
    </row>
    <row r="53" spans="1:16" s="14" customFormat="1" ht="21.95" customHeight="1" x14ac:dyDescent="0.4">
      <c r="A53" s="17"/>
      <c r="B53" s="17"/>
      <c r="D53" s="15"/>
      <c r="E53" s="16"/>
    </row>
    <row r="54" spans="1:16" s="14" customFormat="1" ht="78" customHeight="1" x14ac:dyDescent="0.4">
      <c r="A54" s="22">
        <v>10</v>
      </c>
      <c r="B54" s="268" t="s">
        <v>142</v>
      </c>
      <c r="C54" s="268"/>
      <c r="D54" s="268"/>
      <c r="E54" s="268"/>
      <c r="F54" s="268"/>
      <c r="G54" s="268"/>
      <c r="H54" s="268"/>
      <c r="I54" s="268"/>
      <c r="J54" s="268"/>
      <c r="K54" s="268"/>
      <c r="L54" s="268"/>
      <c r="M54" s="268"/>
      <c r="N54" s="268"/>
      <c r="O54" s="268"/>
      <c r="P54" s="268"/>
    </row>
    <row r="55" spans="1:16" s="14" customFormat="1" ht="21.75" customHeight="1" x14ac:dyDescent="0.4">
      <c r="A55" s="22"/>
      <c r="D55" s="15"/>
      <c r="E55" s="16"/>
    </row>
    <row r="56" spans="1:16" s="14" customFormat="1" ht="81.75" customHeight="1" x14ac:dyDescent="0.4">
      <c r="A56" s="22">
        <v>11</v>
      </c>
      <c r="B56" s="268" t="s">
        <v>137</v>
      </c>
      <c r="C56" s="268"/>
      <c r="D56" s="268"/>
      <c r="E56" s="268"/>
      <c r="F56" s="268"/>
      <c r="G56" s="268"/>
      <c r="H56" s="268"/>
      <c r="I56" s="268"/>
      <c r="J56" s="268"/>
      <c r="K56" s="268"/>
      <c r="L56" s="268"/>
      <c r="M56" s="268"/>
      <c r="N56" s="268"/>
      <c r="O56" s="268"/>
      <c r="P56" s="268"/>
    </row>
    <row r="57" spans="1:16" s="14" customFormat="1" ht="57.75" customHeight="1" x14ac:dyDescent="0.4">
      <c r="A57" s="22"/>
      <c r="B57" s="269" t="s">
        <v>136</v>
      </c>
      <c r="C57" s="269"/>
      <c r="D57" s="269"/>
      <c r="E57" s="269"/>
      <c r="F57" s="269"/>
      <c r="G57" s="269"/>
      <c r="H57" s="269"/>
      <c r="I57" s="269"/>
      <c r="J57" s="269"/>
      <c r="K57" s="269"/>
      <c r="L57" s="269"/>
      <c r="M57" s="269"/>
      <c r="N57" s="269"/>
      <c r="O57" s="269"/>
      <c r="P57" s="269"/>
    </row>
    <row r="58" spans="1:16" s="14" customFormat="1" ht="21.95" customHeight="1" x14ac:dyDescent="0.4">
      <c r="A58" s="22"/>
      <c r="B58" s="17"/>
      <c r="D58" s="15"/>
      <c r="E58" s="16"/>
    </row>
    <row r="59" spans="1:16" s="14" customFormat="1" ht="62.25" customHeight="1" x14ac:dyDescent="0.4">
      <c r="A59" s="241" t="s">
        <v>173</v>
      </c>
      <c r="B59" s="241"/>
      <c r="C59" s="241"/>
      <c r="D59" s="241"/>
      <c r="E59" s="241"/>
      <c r="F59" s="241"/>
      <c r="G59" s="241"/>
      <c r="H59" s="241"/>
      <c r="I59" s="241"/>
      <c r="J59" s="241"/>
      <c r="K59" s="241"/>
      <c r="L59" s="241"/>
      <c r="M59" s="241"/>
      <c r="N59" s="241"/>
      <c r="O59" s="241"/>
      <c r="P59" s="241"/>
    </row>
    <row r="60" spans="1:16" s="14" customFormat="1" ht="77.25" customHeight="1" x14ac:dyDescent="0.4">
      <c r="A60" s="241"/>
      <c r="B60" s="241"/>
      <c r="C60" s="241"/>
      <c r="D60" s="241"/>
      <c r="E60" s="241"/>
      <c r="F60" s="241"/>
      <c r="G60" s="241"/>
      <c r="H60" s="241"/>
      <c r="I60" s="241"/>
      <c r="J60" s="241"/>
      <c r="K60" s="241"/>
      <c r="L60" s="241"/>
      <c r="M60" s="241"/>
      <c r="N60" s="241"/>
      <c r="O60" s="241"/>
      <c r="P60" s="241"/>
    </row>
    <row r="61" spans="1:16" s="14" customFormat="1" ht="50.25" customHeight="1" x14ac:dyDescent="0.4">
      <c r="A61" s="241"/>
      <c r="B61" s="241"/>
      <c r="C61" s="241"/>
      <c r="D61" s="241"/>
      <c r="E61" s="241"/>
      <c r="F61" s="241"/>
      <c r="G61" s="241"/>
      <c r="H61" s="241"/>
      <c r="I61" s="241"/>
      <c r="J61" s="241"/>
      <c r="K61" s="241"/>
      <c r="L61" s="241"/>
      <c r="M61" s="241"/>
      <c r="N61" s="241"/>
      <c r="O61" s="241"/>
      <c r="P61" s="241"/>
    </row>
    <row r="62" spans="1:16" s="14" customFormat="1" ht="24.95" customHeight="1" x14ac:dyDescent="0.4">
      <c r="A62" s="241"/>
      <c r="B62" s="241"/>
      <c r="C62" s="241"/>
      <c r="D62" s="241"/>
      <c r="E62" s="241"/>
      <c r="F62" s="241"/>
      <c r="G62" s="241"/>
      <c r="H62" s="241"/>
      <c r="I62" s="241"/>
      <c r="J62" s="241"/>
      <c r="K62" s="241"/>
      <c r="L62" s="241"/>
      <c r="M62" s="241"/>
      <c r="N62" s="241"/>
      <c r="O62" s="241"/>
      <c r="P62" s="241"/>
    </row>
    <row r="63" spans="1:16" s="14" customFormat="1" ht="24.95" customHeight="1" x14ac:dyDescent="0.4">
      <c r="A63" s="241"/>
      <c r="B63" s="241"/>
      <c r="C63" s="241"/>
      <c r="D63" s="241"/>
      <c r="E63" s="241"/>
      <c r="F63" s="241"/>
      <c r="G63" s="241"/>
      <c r="H63" s="241"/>
      <c r="I63" s="241"/>
      <c r="J63" s="241"/>
      <c r="K63" s="241"/>
      <c r="L63" s="241"/>
      <c r="M63" s="241"/>
      <c r="N63" s="241"/>
      <c r="O63" s="241"/>
      <c r="P63" s="241"/>
    </row>
    <row r="64" spans="1:16" s="14" customFormat="1" ht="24.95" customHeight="1" x14ac:dyDescent="0.4">
      <c r="A64" s="241"/>
      <c r="B64" s="241"/>
      <c r="C64" s="241"/>
      <c r="D64" s="241"/>
      <c r="E64" s="241"/>
      <c r="F64" s="241"/>
      <c r="G64" s="241"/>
      <c r="H64" s="241"/>
      <c r="I64" s="241"/>
      <c r="J64" s="241"/>
      <c r="K64" s="241"/>
      <c r="L64" s="241"/>
      <c r="M64" s="241"/>
      <c r="N64" s="241"/>
      <c r="O64" s="241"/>
      <c r="P64" s="241"/>
    </row>
    <row r="65" spans="1:16" s="14" customFormat="1" ht="24.95" customHeight="1" x14ac:dyDescent="0.4">
      <c r="A65" s="164"/>
      <c r="B65" s="164"/>
      <c r="C65" s="164"/>
      <c r="D65" s="164"/>
      <c r="E65" s="164"/>
      <c r="F65" s="164"/>
      <c r="G65" s="164"/>
      <c r="H65" s="164"/>
      <c r="I65" s="164"/>
      <c r="J65" s="164"/>
      <c r="K65" s="164"/>
      <c r="L65" s="164"/>
      <c r="M65" s="164"/>
      <c r="N65" s="164"/>
      <c r="O65" s="164"/>
      <c r="P65" s="164"/>
    </row>
    <row r="66" spans="1:16" s="14" customFormat="1" ht="24.95" customHeight="1" x14ac:dyDescent="0.4">
      <c r="A66" s="164"/>
      <c r="B66" s="164"/>
      <c r="C66" s="164"/>
      <c r="D66" s="164"/>
      <c r="E66" s="164"/>
      <c r="F66" s="164"/>
      <c r="G66" s="164"/>
      <c r="H66" s="164"/>
      <c r="I66" s="164"/>
      <c r="J66" s="164"/>
      <c r="K66" s="164"/>
      <c r="L66" s="164"/>
      <c r="M66" s="164"/>
      <c r="N66" s="164"/>
      <c r="O66" s="164"/>
      <c r="P66" s="164"/>
    </row>
    <row r="67" spans="1:16" s="14" customFormat="1" ht="24.95" customHeight="1" x14ac:dyDescent="0.4">
      <c r="A67" s="164"/>
      <c r="B67" s="164"/>
      <c r="C67" s="164"/>
      <c r="D67" s="164"/>
      <c r="E67" s="164"/>
      <c r="F67" s="164"/>
      <c r="G67" s="164"/>
      <c r="H67" s="164"/>
      <c r="I67" s="164"/>
      <c r="J67" s="164"/>
      <c r="K67" s="164"/>
      <c r="L67" s="164"/>
      <c r="M67" s="164"/>
      <c r="N67" s="164"/>
      <c r="O67" s="164"/>
      <c r="P67" s="164"/>
    </row>
    <row r="68" spans="1:16" s="14" customFormat="1" ht="24.95" customHeight="1" x14ac:dyDescent="0.4">
      <c r="A68" s="164"/>
      <c r="B68" s="164"/>
      <c r="C68" s="164"/>
      <c r="D68" s="164"/>
      <c r="E68" s="164"/>
      <c r="F68" s="164"/>
      <c r="G68" s="164"/>
      <c r="H68" s="164"/>
      <c r="I68" s="164"/>
      <c r="J68" s="164"/>
      <c r="K68" s="164"/>
      <c r="L68" s="164"/>
      <c r="M68" s="164"/>
      <c r="N68" s="164"/>
      <c r="O68" s="164"/>
      <c r="P68" s="164"/>
    </row>
    <row r="69" spans="1:16" s="14" customFormat="1" ht="24.95" customHeight="1" x14ac:dyDescent="0.4">
      <c r="A69" s="164"/>
      <c r="B69" s="164"/>
      <c r="C69" s="164"/>
      <c r="D69" s="164"/>
      <c r="E69" s="164"/>
      <c r="F69" s="164"/>
      <c r="G69" s="164"/>
      <c r="H69" s="164"/>
      <c r="I69" s="164"/>
      <c r="J69" s="164"/>
      <c r="K69" s="164"/>
      <c r="L69" s="164"/>
      <c r="M69" s="164"/>
      <c r="N69" s="164"/>
      <c r="O69" s="164"/>
      <c r="P69" s="164"/>
    </row>
    <row r="70" spans="1:16" s="14" customFormat="1" ht="24.95" customHeight="1" x14ac:dyDescent="0.4">
      <c r="A70" s="164"/>
      <c r="B70" s="164"/>
      <c r="C70" s="164"/>
      <c r="D70" s="164"/>
      <c r="E70" s="164"/>
      <c r="F70" s="164"/>
      <c r="G70" s="164"/>
      <c r="H70" s="164"/>
      <c r="I70" s="164"/>
      <c r="J70" s="164"/>
      <c r="K70" s="164"/>
      <c r="L70" s="164"/>
      <c r="M70" s="164"/>
      <c r="N70" s="164"/>
      <c r="O70" s="164"/>
      <c r="P70" s="164"/>
    </row>
    <row r="71" spans="1:16" s="14" customFormat="1" ht="24.95" customHeight="1" x14ac:dyDescent="0.4">
      <c r="A71" s="164"/>
      <c r="B71" s="164"/>
      <c r="C71" s="164"/>
      <c r="D71" s="164"/>
      <c r="E71" s="164"/>
      <c r="F71" s="164"/>
      <c r="G71" s="164"/>
      <c r="H71" s="164"/>
      <c r="I71" s="164"/>
      <c r="J71" s="164"/>
      <c r="K71" s="164"/>
      <c r="L71" s="164"/>
      <c r="M71" s="164"/>
      <c r="N71" s="164"/>
      <c r="O71" s="164"/>
      <c r="P71" s="164"/>
    </row>
    <row r="72" spans="1:16" s="14" customFormat="1" ht="24.95" customHeight="1" x14ac:dyDescent="0.4">
      <c r="A72" s="164"/>
      <c r="B72" s="164"/>
      <c r="C72" s="164"/>
      <c r="D72" s="164"/>
      <c r="E72" s="164"/>
      <c r="F72" s="164"/>
      <c r="G72" s="164"/>
      <c r="H72" s="164"/>
      <c r="I72" s="164"/>
      <c r="J72" s="164"/>
      <c r="K72" s="164"/>
      <c r="L72" s="164"/>
      <c r="M72" s="164"/>
      <c r="N72" s="164"/>
      <c r="O72" s="164"/>
      <c r="P72" s="164"/>
    </row>
    <row r="73" spans="1:16" s="14" customFormat="1" ht="24.95" customHeight="1" x14ac:dyDescent="0.4">
      <c r="A73" s="164"/>
      <c r="B73" s="164"/>
      <c r="C73" s="164"/>
      <c r="D73" s="164"/>
      <c r="E73" s="164"/>
      <c r="F73" s="164"/>
      <c r="G73" s="164"/>
      <c r="H73" s="164"/>
      <c r="I73" s="164"/>
      <c r="J73" s="164"/>
      <c r="K73" s="164"/>
      <c r="L73" s="164"/>
      <c r="M73" s="164"/>
      <c r="N73" s="164"/>
      <c r="O73" s="164"/>
      <c r="P73" s="164"/>
    </row>
    <row r="74" spans="1:16" s="14" customFormat="1" ht="24.95" customHeight="1" x14ac:dyDescent="0.4">
      <c r="A74" s="164"/>
      <c r="B74" s="164"/>
      <c r="C74" s="164"/>
      <c r="D74" s="164"/>
      <c r="E74" s="164"/>
      <c r="F74" s="164"/>
      <c r="G74" s="164"/>
      <c r="H74" s="164"/>
      <c r="I74" s="164"/>
      <c r="J74" s="164"/>
      <c r="K74" s="164"/>
      <c r="L74" s="164"/>
      <c r="M74" s="164"/>
      <c r="N74" s="164"/>
      <c r="O74" s="164"/>
      <c r="P74" s="164"/>
    </row>
    <row r="75" spans="1:16" s="14" customFormat="1" ht="24.95" customHeight="1" x14ac:dyDescent="0.4">
      <c r="A75" s="164"/>
      <c r="B75" s="164"/>
      <c r="C75" s="164"/>
      <c r="D75" s="164"/>
      <c r="E75" s="164"/>
      <c r="F75" s="164"/>
      <c r="G75" s="164"/>
      <c r="H75" s="164"/>
      <c r="I75" s="164"/>
      <c r="J75" s="164"/>
      <c r="K75" s="164"/>
      <c r="L75" s="164"/>
      <c r="M75" s="164"/>
      <c r="N75" s="164"/>
      <c r="O75" s="164"/>
      <c r="P75" s="164"/>
    </row>
    <row r="76" spans="1:16" s="14" customFormat="1" ht="24.95" customHeight="1" x14ac:dyDescent="0.4">
      <c r="A76" s="164"/>
      <c r="B76" s="164"/>
      <c r="C76" s="164"/>
      <c r="D76" s="164"/>
      <c r="E76" s="164"/>
      <c r="F76" s="164"/>
      <c r="G76" s="164"/>
      <c r="H76" s="164"/>
      <c r="I76" s="164"/>
      <c r="J76" s="164"/>
      <c r="K76" s="164"/>
      <c r="L76" s="164"/>
      <c r="M76" s="164"/>
      <c r="N76" s="164"/>
      <c r="O76" s="164"/>
      <c r="P76" s="164"/>
    </row>
    <row r="77" spans="1:16" ht="26.25" customHeight="1" x14ac:dyDescent="0.25">
      <c r="G77" s="265" t="s">
        <v>68</v>
      </c>
      <c r="H77" s="265"/>
      <c r="I77" s="265"/>
      <c r="O77" s="264" t="s">
        <v>42</v>
      </c>
      <c r="P77" s="264"/>
    </row>
    <row r="78" spans="1:16" ht="26.25" x14ac:dyDescent="0.25">
      <c r="I78" s="23"/>
    </row>
    <row r="79" spans="1:16" ht="26.25" x14ac:dyDescent="0.25">
      <c r="I79" s="23"/>
    </row>
    <row r="85" spans="9:9" ht="28.9" customHeight="1" x14ac:dyDescent="0.25"/>
    <row r="88" spans="9:9" x14ac:dyDescent="0.25">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1">
    <mergeCell ref="A4:P7"/>
    <mergeCell ref="A1:P2"/>
    <mergeCell ref="C11:D11"/>
    <mergeCell ref="E11:F11"/>
    <mergeCell ref="E15:F15"/>
    <mergeCell ref="C9:F10"/>
    <mergeCell ref="I13:N14"/>
    <mergeCell ref="I15:N16"/>
    <mergeCell ref="C14:D14"/>
    <mergeCell ref="C15:D15"/>
    <mergeCell ref="C16:D16"/>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B29:P30"/>
    <mergeCell ref="A59:P64"/>
    <mergeCell ref="B36:P36"/>
    <mergeCell ref="B37:P37"/>
    <mergeCell ref="B28:P28"/>
    <mergeCell ref="B31:P31"/>
    <mergeCell ref="B34:P34"/>
    <mergeCell ref="B50:P50"/>
  </mergeCells>
  <hyperlinks>
    <hyperlink ref="B45" r:id="rId3"/>
  </hyperlinks>
  <pageMargins left="0.7" right="0.7" top="0.75" bottom="0.75" header="0.3" footer="0.3"/>
  <pageSetup scale="48" fitToHeight="2"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53"/>
  <sheetViews>
    <sheetView showGridLines="0" view="pageLayout" topLeftCell="A10" zoomScale="77" zoomScaleNormal="100" zoomScalePageLayoutView="77" workbookViewId="0">
      <selection activeCell="F17" sqref="F17:G17"/>
    </sheetView>
  </sheetViews>
  <sheetFormatPr defaultColWidth="9.140625" defaultRowHeight="15" x14ac:dyDescent="0.25"/>
  <cols>
    <col min="1" max="3" width="18.140625" style="28" customWidth="1"/>
    <col min="4" max="5" width="18.140625" style="29" customWidth="1"/>
    <col min="6" max="6" width="18.140625" style="30" customWidth="1"/>
    <col min="7" max="7" width="18.140625" style="29" customWidth="1"/>
    <col min="8" max="16384" width="9.140625" style="29"/>
  </cols>
  <sheetData>
    <row r="1" spans="1:10" ht="25.5" customHeight="1" x14ac:dyDescent="0.25"/>
    <row r="2" spans="1:10" ht="25.5" customHeight="1" x14ac:dyDescent="0.25"/>
    <row r="3" spans="1:10" s="32" customFormat="1" ht="15.6" x14ac:dyDescent="0.3">
      <c r="A3" s="31" t="s">
        <v>15</v>
      </c>
      <c r="B3" s="31"/>
      <c r="C3" s="31"/>
      <c r="F3" s="33" t="s">
        <v>60</v>
      </c>
      <c r="G3" s="105">
        <v>43766</v>
      </c>
    </row>
    <row r="4" spans="1:10" s="32" customFormat="1" ht="15.6" x14ac:dyDescent="0.3">
      <c r="A4" s="31" t="s">
        <v>16</v>
      </c>
      <c r="B4" s="31"/>
      <c r="C4" s="31"/>
      <c r="F4" s="33" t="s">
        <v>61</v>
      </c>
      <c r="G4" s="106" t="s">
        <v>177</v>
      </c>
    </row>
    <row r="5" spans="1:10" s="32" customFormat="1" ht="15.6" x14ac:dyDescent="0.3">
      <c r="A5" s="31" t="s">
        <v>17</v>
      </c>
      <c r="B5" s="31"/>
      <c r="C5" s="31"/>
      <c r="F5" s="33" t="s">
        <v>62</v>
      </c>
      <c r="G5" s="106" t="s">
        <v>46</v>
      </c>
    </row>
    <row r="7" spans="1:10" ht="66" customHeight="1" x14ac:dyDescent="0.25"/>
    <row r="8" spans="1:10" ht="66" customHeight="1" x14ac:dyDescent="0.5">
      <c r="B8" s="298" t="s">
        <v>119</v>
      </c>
      <c r="C8" s="298"/>
      <c r="D8" s="298"/>
      <c r="E8" s="298"/>
      <c r="F8" s="298"/>
    </row>
    <row r="9" spans="1:10" s="38" customFormat="1" ht="28.15" x14ac:dyDescent="0.5">
      <c r="A9" s="34"/>
      <c r="B9" s="34"/>
      <c r="C9" s="34"/>
      <c r="D9" s="35" t="s">
        <v>152</v>
      </c>
      <c r="E9" s="35"/>
      <c r="F9" s="36"/>
      <c r="G9" s="37"/>
      <c r="H9" s="37"/>
      <c r="I9" s="37"/>
      <c r="J9" s="37"/>
    </row>
    <row r="10" spans="1:10" s="42" customFormat="1" ht="27.75" x14ac:dyDescent="0.4">
      <c r="A10" s="39"/>
      <c r="B10" s="39"/>
      <c r="C10" s="39"/>
      <c r="D10" s="35" t="s">
        <v>153</v>
      </c>
      <c r="E10" s="35"/>
      <c r="F10" s="40"/>
      <c r="G10" s="41"/>
      <c r="H10" s="41"/>
      <c r="I10" s="41"/>
      <c r="J10" s="41"/>
    </row>
    <row r="11" spans="1:10" s="45" customFormat="1" ht="18.75" x14ac:dyDescent="0.3">
      <c r="A11" s="43"/>
      <c r="B11" s="43"/>
      <c r="C11" s="43"/>
      <c r="D11" s="44" t="s">
        <v>86</v>
      </c>
      <c r="F11" s="46"/>
      <c r="G11" s="43"/>
    </row>
    <row r="12" spans="1:10" s="45" customFormat="1" ht="35.25" customHeight="1" x14ac:dyDescent="0.3">
      <c r="A12" s="43"/>
      <c r="B12" s="43"/>
      <c r="C12" s="43"/>
      <c r="F12" s="46"/>
      <c r="G12" s="43"/>
    </row>
    <row r="13" spans="1:10" s="48" customFormat="1" ht="24.95" customHeight="1" x14ac:dyDescent="0.3">
      <c r="A13" s="47" t="s">
        <v>41</v>
      </c>
      <c r="B13" s="299" t="s">
        <v>178</v>
      </c>
      <c r="C13" s="299"/>
      <c r="D13" s="299"/>
      <c r="E13" s="299"/>
      <c r="F13" s="299"/>
      <c r="G13" s="299"/>
    </row>
    <row r="14" spans="1:10" s="50" customFormat="1" ht="24.95" customHeight="1" x14ac:dyDescent="0.3">
      <c r="A14" s="49" t="s">
        <v>6</v>
      </c>
      <c r="B14" s="300" t="s">
        <v>46</v>
      </c>
      <c r="C14" s="300"/>
      <c r="D14" s="300"/>
      <c r="E14" s="300"/>
      <c r="F14" s="300"/>
      <c r="G14" s="300"/>
    </row>
    <row r="15" spans="1:10" s="54" customFormat="1" ht="24.95" customHeight="1" x14ac:dyDescent="0.25">
      <c r="A15" s="51"/>
      <c r="B15" s="51"/>
      <c r="C15" s="51"/>
      <c r="D15" s="52" t="s">
        <v>120</v>
      </c>
      <c r="E15" s="52"/>
      <c r="F15" s="53"/>
    </row>
    <row r="16" spans="1:10" s="48" customFormat="1" ht="24.95" customHeight="1" x14ac:dyDescent="0.3">
      <c r="A16" s="55"/>
      <c r="B16" s="55"/>
      <c r="C16" s="55"/>
      <c r="D16" s="50"/>
      <c r="E16" s="50"/>
      <c r="F16" s="56"/>
    </row>
    <row r="17" spans="1:7" s="48" customFormat="1" ht="24.95" customHeight="1" x14ac:dyDescent="0.3">
      <c r="A17" s="57" t="s">
        <v>0</v>
      </c>
      <c r="B17" s="301" t="s">
        <v>179</v>
      </c>
      <c r="C17" s="301"/>
      <c r="D17" s="58"/>
      <c r="E17" s="57" t="s">
        <v>12</v>
      </c>
      <c r="F17" s="303" t="s">
        <v>193</v>
      </c>
      <c r="G17" s="304"/>
    </row>
    <row r="18" spans="1:7" s="48" customFormat="1" ht="24.95" customHeight="1" x14ac:dyDescent="0.3">
      <c r="A18" s="57" t="s">
        <v>7</v>
      </c>
      <c r="B18" s="302" t="s">
        <v>180</v>
      </c>
      <c r="C18" s="302"/>
      <c r="D18" s="59"/>
      <c r="E18" s="57" t="s">
        <v>13</v>
      </c>
      <c r="F18" s="305"/>
      <c r="G18" s="306"/>
    </row>
    <row r="19" spans="1:7" s="48" customFormat="1" ht="24.95" customHeight="1" x14ac:dyDescent="0.3">
      <c r="A19" s="57" t="s">
        <v>8</v>
      </c>
      <c r="B19" s="302" t="s">
        <v>181</v>
      </c>
      <c r="C19" s="302"/>
      <c r="D19" s="60"/>
      <c r="E19" s="60"/>
      <c r="F19" s="56"/>
    </row>
    <row r="20" spans="1:7" s="48" customFormat="1" ht="24.95" customHeight="1" x14ac:dyDescent="0.3">
      <c r="A20" s="57" t="s">
        <v>10</v>
      </c>
      <c r="B20" s="302" t="s">
        <v>182</v>
      </c>
      <c r="C20" s="302"/>
      <c r="D20" s="61"/>
      <c r="E20" s="61"/>
      <c r="F20" s="56"/>
    </row>
    <row r="21" spans="1:7" s="48" customFormat="1" ht="24.95" customHeight="1" x14ac:dyDescent="0.3">
      <c r="A21" s="57" t="s">
        <v>11</v>
      </c>
      <c r="B21" s="302" t="s">
        <v>46</v>
      </c>
      <c r="C21" s="302"/>
      <c r="D21" s="61"/>
      <c r="E21" s="61"/>
      <c r="F21" s="56"/>
    </row>
    <row r="22" spans="1:7" s="48" customFormat="1" ht="89.25" customHeight="1" x14ac:dyDescent="0.3">
      <c r="A22" s="55"/>
      <c r="B22" s="55"/>
      <c r="C22" s="55"/>
      <c r="D22" s="62"/>
      <c r="E22" s="62"/>
      <c r="F22" s="56"/>
    </row>
    <row r="23" spans="1:7" s="48" customFormat="1" ht="24.95" customHeight="1" x14ac:dyDescent="0.3">
      <c r="A23" s="63" t="s">
        <v>44</v>
      </c>
      <c r="B23" s="64"/>
      <c r="C23" s="64"/>
      <c r="D23" s="62"/>
      <c r="E23" s="62"/>
      <c r="F23" s="56"/>
    </row>
    <row r="24" spans="1:7" s="48" customFormat="1" ht="24.95" customHeight="1" x14ac:dyDescent="0.3">
      <c r="A24" s="57" t="s">
        <v>32</v>
      </c>
      <c r="B24" s="301" t="s">
        <v>183</v>
      </c>
      <c r="C24" s="301"/>
      <c r="D24" s="301"/>
      <c r="E24" s="65"/>
      <c r="F24" s="66"/>
    </row>
    <row r="25" spans="1:7" ht="24.95" customHeight="1" x14ac:dyDescent="0.25">
      <c r="A25" s="67"/>
      <c r="B25" s="309" t="s">
        <v>14</v>
      </c>
      <c r="C25" s="309"/>
      <c r="D25" s="309"/>
      <c r="E25" s="68"/>
      <c r="F25" s="33"/>
    </row>
    <row r="26" spans="1:7" s="48" customFormat="1" ht="24.95" customHeight="1" x14ac:dyDescent="0.3">
      <c r="A26" s="57" t="s">
        <v>0</v>
      </c>
      <c r="B26" s="301" t="s">
        <v>184</v>
      </c>
      <c r="C26" s="301"/>
      <c r="D26" s="58"/>
      <c r="E26" s="57" t="s">
        <v>12</v>
      </c>
      <c r="F26" s="303" t="s">
        <v>185</v>
      </c>
      <c r="G26" s="304"/>
    </row>
    <row r="27" spans="1:7" s="48" customFormat="1" ht="24.95" customHeight="1" x14ac:dyDescent="0.3">
      <c r="A27" s="57" t="s">
        <v>7</v>
      </c>
      <c r="B27" s="301" t="s">
        <v>186</v>
      </c>
      <c r="C27" s="301"/>
      <c r="D27" s="58"/>
      <c r="E27" s="57" t="s">
        <v>13</v>
      </c>
      <c r="F27" s="306"/>
      <c r="G27" s="306"/>
    </row>
    <row r="28" spans="1:7" s="48" customFormat="1" ht="24.95" customHeight="1" x14ac:dyDescent="0.3">
      <c r="A28" s="57" t="s">
        <v>9</v>
      </c>
      <c r="B28" s="301" t="s">
        <v>187</v>
      </c>
      <c r="C28" s="301"/>
      <c r="D28" s="60"/>
      <c r="E28" s="60"/>
      <c r="F28" s="56"/>
    </row>
    <row r="29" spans="1:7" s="48" customFormat="1" ht="24.95" customHeight="1" x14ac:dyDescent="0.3">
      <c r="A29" s="57" t="s">
        <v>10</v>
      </c>
      <c r="B29" s="301" t="s">
        <v>188</v>
      </c>
      <c r="C29" s="301"/>
      <c r="D29" s="61"/>
      <c r="E29" s="61"/>
      <c r="F29" s="56"/>
    </row>
    <row r="30" spans="1:7" s="48" customFormat="1" ht="24.95" customHeight="1" x14ac:dyDescent="0.3">
      <c r="A30" s="57" t="s">
        <v>11</v>
      </c>
      <c r="B30" s="301" t="s">
        <v>189</v>
      </c>
      <c r="C30" s="301"/>
      <c r="D30" s="61"/>
      <c r="E30" s="61"/>
      <c r="F30" s="56"/>
    </row>
    <row r="31" spans="1:7" s="48" customFormat="1" ht="60" customHeight="1" x14ac:dyDescent="0.3">
      <c r="A31" s="55"/>
      <c r="B31" s="55"/>
      <c r="C31" s="55"/>
      <c r="D31" s="62"/>
      <c r="E31" s="62"/>
      <c r="F31" s="56"/>
    </row>
    <row r="32" spans="1:7" s="48" customFormat="1" ht="24.95" customHeight="1" x14ac:dyDescent="0.3">
      <c r="A32" s="57" t="s">
        <v>164</v>
      </c>
      <c r="B32" s="301" t="s">
        <v>192</v>
      </c>
      <c r="C32" s="301"/>
      <c r="D32" s="301"/>
      <c r="E32" s="301"/>
      <c r="F32" s="301"/>
      <c r="G32" s="301"/>
    </row>
    <row r="33" spans="1:7" s="48" customFormat="1" ht="24.95" customHeight="1" x14ac:dyDescent="0.3">
      <c r="A33" s="69" t="s">
        <v>43</v>
      </c>
      <c r="B33" s="302" t="s">
        <v>191</v>
      </c>
      <c r="C33" s="302"/>
      <c r="D33" s="302"/>
      <c r="E33" s="302"/>
      <c r="F33" s="302"/>
      <c r="G33" s="302"/>
    </row>
    <row r="34" spans="1:7" s="48" customFormat="1" ht="24.95" customHeight="1" x14ac:dyDescent="0.3">
      <c r="A34" s="69" t="s">
        <v>129</v>
      </c>
      <c r="B34" s="302"/>
      <c r="C34" s="302"/>
      <c r="D34" s="302"/>
      <c r="E34" s="302"/>
      <c r="F34" s="302"/>
      <c r="G34" s="302"/>
    </row>
    <row r="35" spans="1:7" ht="58.9" customHeight="1" x14ac:dyDescent="0.25">
      <c r="A35" s="307" t="s">
        <v>165</v>
      </c>
      <c r="B35" s="308"/>
      <c r="C35" s="308"/>
      <c r="D35" s="308"/>
      <c r="E35" s="308"/>
      <c r="F35" s="308"/>
      <c r="G35" s="308"/>
    </row>
    <row r="36" spans="1:7" ht="58.9" customHeight="1" x14ac:dyDescent="0.25">
      <c r="A36" s="235"/>
      <c r="B36" s="235"/>
      <c r="C36" s="235"/>
      <c r="D36" s="235"/>
      <c r="E36" s="235"/>
      <c r="F36" s="235"/>
      <c r="G36" s="235"/>
    </row>
    <row r="37" spans="1:7" ht="20.25" x14ac:dyDescent="0.3">
      <c r="A37" s="171" t="s">
        <v>114</v>
      </c>
      <c r="B37" s="172"/>
      <c r="C37" s="172"/>
      <c r="D37" s="175"/>
      <c r="E37" s="173">
        <v>296</v>
      </c>
    </row>
    <row r="38" spans="1:7" ht="20.25" x14ac:dyDescent="0.3">
      <c r="A38" s="171" t="s">
        <v>115</v>
      </c>
      <c r="B38" s="172"/>
      <c r="C38" s="172"/>
      <c r="D38" s="175"/>
      <c r="E38" s="174"/>
    </row>
    <row r="39" spans="1:7" ht="16.5" x14ac:dyDescent="0.25">
      <c r="A39" s="181" t="s">
        <v>116</v>
      </c>
      <c r="D39" s="28"/>
    </row>
    <row r="40" spans="1:7" x14ac:dyDescent="0.25">
      <c r="D40" s="28"/>
    </row>
    <row r="41" spans="1:7" ht="14.45" customHeight="1" x14ac:dyDescent="0.25">
      <c r="D41" s="28"/>
    </row>
    <row r="42" spans="1:7" x14ac:dyDescent="0.25">
      <c r="D42" s="28"/>
    </row>
    <row r="43" spans="1:7" x14ac:dyDescent="0.25">
      <c r="D43" s="28"/>
    </row>
    <row r="44" spans="1:7" x14ac:dyDescent="0.25">
      <c r="D44" s="28"/>
    </row>
    <row r="45" spans="1:7" x14ac:dyDescent="0.25">
      <c r="D45" s="28"/>
    </row>
    <row r="53" spans="4:7" ht="15.75" x14ac:dyDescent="0.25">
      <c r="D53" s="177" t="s">
        <v>67</v>
      </c>
      <c r="E53" s="70"/>
      <c r="F53" s="29"/>
      <c r="G53" s="176" t="s">
        <v>125</v>
      </c>
    </row>
  </sheetData>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3">
    <mergeCell ref="A35:G35"/>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26" r:id="rId3"/>
    <hyperlink ref="F17" r:id="rId4"/>
  </hyperlinks>
  <pageMargins left="1.3" right="0.25" top="0.75" bottom="0.75" header="0.3" footer="0.3"/>
  <pageSetup scale="5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41"/>
  <sheetViews>
    <sheetView showGridLines="0" view="pageLayout" topLeftCell="A16" zoomScale="96" zoomScaleNormal="120" zoomScalePageLayoutView="96" workbookViewId="0">
      <selection activeCell="A20" sqref="A20:XFD33"/>
    </sheetView>
  </sheetViews>
  <sheetFormatPr defaultColWidth="9.140625" defaultRowHeight="15" x14ac:dyDescent="0.25"/>
  <cols>
    <col min="1" max="1" width="4.85546875" style="29" customWidth="1"/>
    <col min="2" max="3" width="6.85546875" style="29" customWidth="1"/>
    <col min="4" max="4" width="16" style="29" customWidth="1"/>
    <col min="5" max="5" width="17.7109375" style="29" customWidth="1"/>
    <col min="6" max="6" width="12.85546875" style="29" customWidth="1"/>
    <col min="7" max="7" width="17.7109375" style="29" customWidth="1"/>
    <col min="8" max="8" width="6.42578125" style="29" customWidth="1"/>
    <col min="9" max="9" width="5.28515625" style="29" customWidth="1"/>
    <col min="10" max="16384" width="9.140625" style="29"/>
  </cols>
  <sheetData>
    <row r="1" spans="2:11" s="102" customFormat="1" ht="16.149999999999999" thickBot="1" x14ac:dyDescent="0.35">
      <c r="B1" s="333" t="str">
        <f>IF('Application-p1'!B13="","",'Application-p1'!B13)</f>
        <v>Greenwood Water Corporation</v>
      </c>
      <c r="C1" s="333"/>
      <c r="D1" s="333"/>
      <c r="E1" s="334"/>
      <c r="F1" s="116"/>
      <c r="G1" s="335">
        <f>'Application-p1'!G3</f>
        <v>43766</v>
      </c>
      <c r="H1" s="335"/>
      <c r="I1" s="100"/>
      <c r="J1" s="101"/>
    </row>
    <row r="2" spans="2:11" s="73" customFormat="1" ht="30.75" customHeight="1" x14ac:dyDescent="0.25">
      <c r="B2" s="74" t="s">
        <v>48</v>
      </c>
      <c r="C2" s="74"/>
      <c r="D2" s="74"/>
      <c r="E2" s="72"/>
      <c r="F2" s="72"/>
      <c r="G2" s="336" t="s">
        <v>49</v>
      </c>
      <c r="H2" s="336"/>
      <c r="J2" s="72"/>
    </row>
    <row r="3" spans="2:11" s="77" customFormat="1" ht="61.5" customHeight="1" x14ac:dyDescent="0.3">
      <c r="B3" s="339" t="s">
        <v>130</v>
      </c>
      <c r="C3" s="339"/>
      <c r="D3" s="339"/>
      <c r="E3" s="339"/>
      <c r="F3" s="339"/>
      <c r="G3" s="339"/>
      <c r="H3" s="339"/>
      <c r="I3" s="150"/>
      <c r="J3" s="75"/>
      <c r="K3" s="76"/>
    </row>
    <row r="5" spans="2:11" ht="42" thickBot="1" x14ac:dyDescent="0.3">
      <c r="B5" s="337" t="s">
        <v>84</v>
      </c>
      <c r="C5" s="324"/>
      <c r="D5" s="338"/>
      <c r="E5" s="131" t="s">
        <v>107</v>
      </c>
      <c r="F5" s="131" t="s">
        <v>154</v>
      </c>
      <c r="G5" s="131" t="s">
        <v>108</v>
      </c>
    </row>
    <row r="6" spans="2:11" ht="18" thickBot="1" x14ac:dyDescent="0.3">
      <c r="B6" s="148" t="s">
        <v>85</v>
      </c>
      <c r="C6" s="125"/>
      <c r="D6" s="149">
        <v>0</v>
      </c>
      <c r="E6" s="314"/>
      <c r="F6" s="315"/>
      <c r="G6" s="316"/>
    </row>
    <row r="7" spans="2:11" s="201" customFormat="1" ht="17.25" customHeight="1" x14ac:dyDescent="0.25">
      <c r="B7" s="326" t="s">
        <v>87</v>
      </c>
      <c r="C7" s="327"/>
      <c r="D7" s="328"/>
      <c r="E7" s="200"/>
      <c r="F7" s="330" t="s">
        <v>155</v>
      </c>
      <c r="G7" s="200"/>
    </row>
    <row r="8" spans="2:11" s="201" customFormat="1" ht="15.75" x14ac:dyDescent="0.25">
      <c r="B8" s="320" t="s">
        <v>45</v>
      </c>
      <c r="C8" s="321"/>
      <c r="D8" s="322"/>
      <c r="E8" s="115">
        <v>72.58</v>
      </c>
      <c r="F8" s="331"/>
      <c r="G8" s="115">
        <f t="shared" ref="G8:G18" si="0">ROUND(E8*(1+0.05),2)</f>
        <v>76.209999999999994</v>
      </c>
    </row>
    <row r="9" spans="2:11" s="201" customFormat="1" ht="15.75" x14ac:dyDescent="0.25">
      <c r="B9" s="320" t="s">
        <v>70</v>
      </c>
      <c r="C9" s="321"/>
      <c r="D9" s="322"/>
      <c r="E9" s="115">
        <v>0</v>
      </c>
      <c r="F9" s="331"/>
      <c r="G9" s="115">
        <f t="shared" si="0"/>
        <v>0</v>
      </c>
    </row>
    <row r="10" spans="2:11" s="201" customFormat="1" ht="15.75" x14ac:dyDescent="0.25">
      <c r="B10" s="320" t="s">
        <v>27</v>
      </c>
      <c r="C10" s="321"/>
      <c r="D10" s="322"/>
      <c r="E10" s="115">
        <v>181.45</v>
      </c>
      <c r="F10" s="331"/>
      <c r="G10" s="115">
        <f t="shared" si="0"/>
        <v>190.52</v>
      </c>
    </row>
    <row r="11" spans="2:11" s="201" customFormat="1" ht="15.75" x14ac:dyDescent="0.25">
      <c r="B11" s="320" t="s">
        <v>28</v>
      </c>
      <c r="C11" s="321"/>
      <c r="D11" s="322"/>
      <c r="E11" s="115">
        <v>362.9</v>
      </c>
      <c r="F11" s="331"/>
      <c r="G11" s="115">
        <f t="shared" si="0"/>
        <v>381.05</v>
      </c>
    </row>
    <row r="12" spans="2:11" s="201" customFormat="1" ht="15.75" x14ac:dyDescent="0.25">
      <c r="B12" s="320" t="s">
        <v>71</v>
      </c>
      <c r="C12" s="321"/>
      <c r="D12" s="322"/>
      <c r="E12" s="115">
        <v>580.64</v>
      </c>
      <c r="F12" s="331"/>
      <c r="G12" s="115">
        <f t="shared" si="0"/>
        <v>609.66999999999996</v>
      </c>
    </row>
    <row r="13" spans="2:11" s="201" customFormat="1" ht="15.75" x14ac:dyDescent="0.25">
      <c r="B13" s="320" t="s">
        <v>72</v>
      </c>
      <c r="C13" s="321"/>
      <c r="D13" s="322"/>
      <c r="E13" s="115">
        <v>1088.7</v>
      </c>
      <c r="F13" s="331"/>
      <c r="G13" s="115">
        <f t="shared" si="0"/>
        <v>1143.1400000000001</v>
      </c>
    </row>
    <row r="14" spans="2:11" s="201" customFormat="1" ht="15.75" x14ac:dyDescent="0.25">
      <c r="B14" s="320" t="s">
        <v>73</v>
      </c>
      <c r="C14" s="321"/>
      <c r="D14" s="322"/>
      <c r="E14" s="115">
        <v>1814.5</v>
      </c>
      <c r="F14" s="331"/>
      <c r="G14" s="115">
        <f t="shared" si="0"/>
        <v>1905.23</v>
      </c>
    </row>
    <row r="15" spans="2:11" s="201" customFormat="1" ht="15.75" x14ac:dyDescent="0.25">
      <c r="B15" s="320" t="s">
        <v>74</v>
      </c>
      <c r="C15" s="321"/>
      <c r="D15" s="322"/>
      <c r="E15" s="115">
        <v>0</v>
      </c>
      <c r="F15" s="331"/>
      <c r="G15" s="115">
        <f t="shared" si="0"/>
        <v>0</v>
      </c>
    </row>
    <row r="16" spans="2:11" s="201" customFormat="1" ht="15.75" x14ac:dyDescent="0.25">
      <c r="B16" s="320" t="s">
        <v>96</v>
      </c>
      <c r="C16" s="321"/>
      <c r="D16" s="322"/>
      <c r="E16" s="115">
        <v>0</v>
      </c>
      <c r="F16" s="331"/>
      <c r="G16" s="115">
        <f t="shared" si="0"/>
        <v>0</v>
      </c>
    </row>
    <row r="17" spans="2:7" s="201" customFormat="1" ht="16.5" thickBot="1" x14ac:dyDescent="0.3">
      <c r="B17" s="320" t="s">
        <v>75</v>
      </c>
      <c r="C17" s="321"/>
      <c r="D17" s="329"/>
      <c r="E17" s="115">
        <v>0</v>
      </c>
      <c r="F17" s="331"/>
      <c r="G17" s="115">
        <f t="shared" si="0"/>
        <v>0</v>
      </c>
    </row>
    <row r="18" spans="2:7" s="201" customFormat="1" ht="16.5" thickBot="1" x14ac:dyDescent="0.3">
      <c r="B18" s="320" t="s">
        <v>78</v>
      </c>
      <c r="C18" s="321"/>
      <c r="D18" s="124" t="s">
        <v>46</v>
      </c>
      <c r="E18" s="123">
        <v>0</v>
      </c>
      <c r="F18" s="332"/>
      <c r="G18" s="115">
        <f t="shared" si="0"/>
        <v>0</v>
      </c>
    </row>
    <row r="19" spans="2:7" ht="15.75" x14ac:dyDescent="0.25">
      <c r="B19" s="119"/>
      <c r="C19" s="119"/>
      <c r="D19" s="120"/>
      <c r="E19" s="121"/>
      <c r="F19" s="107"/>
      <c r="G19" s="122"/>
    </row>
    <row r="20" spans="2:7" ht="43.5" hidden="1" thickBot="1" x14ac:dyDescent="0.3">
      <c r="B20" s="323" t="s">
        <v>58</v>
      </c>
      <c r="C20" s="324"/>
      <c r="D20" s="325"/>
      <c r="E20" s="131" t="s">
        <v>107</v>
      </c>
      <c r="F20" s="131" t="s">
        <v>154</v>
      </c>
      <c r="G20" s="131" t="s">
        <v>108</v>
      </c>
    </row>
    <row r="21" spans="2:7" s="201" customFormat="1" ht="19.5" hidden="1" thickBot="1" x14ac:dyDescent="0.3">
      <c r="B21" s="202" t="s">
        <v>85</v>
      </c>
      <c r="C21" s="203"/>
      <c r="D21" s="149"/>
      <c r="E21" s="317"/>
      <c r="F21" s="318"/>
      <c r="G21" s="319"/>
    </row>
    <row r="22" spans="2:7" s="201" customFormat="1" ht="17.25" hidden="1" customHeight="1" x14ac:dyDescent="0.25">
      <c r="B22" s="326" t="s">
        <v>87</v>
      </c>
      <c r="C22" s="327"/>
      <c r="D22" s="328"/>
      <c r="E22" s="200"/>
      <c r="F22" s="330" t="s">
        <v>155</v>
      </c>
      <c r="G22" s="200"/>
    </row>
    <row r="23" spans="2:7" s="201" customFormat="1" ht="15.75" hidden="1" x14ac:dyDescent="0.25">
      <c r="B23" s="320" t="s">
        <v>45</v>
      </c>
      <c r="C23" s="321"/>
      <c r="D23" s="322"/>
      <c r="E23" s="115">
        <v>0</v>
      </c>
      <c r="F23" s="331"/>
      <c r="G23" s="115">
        <f t="shared" ref="G23:G33" si="1">ROUND(E23*(1+0.05),2)</f>
        <v>0</v>
      </c>
    </row>
    <row r="24" spans="2:7" s="201" customFormat="1" ht="15.75" hidden="1" x14ac:dyDescent="0.25">
      <c r="B24" s="320" t="s">
        <v>70</v>
      </c>
      <c r="C24" s="321"/>
      <c r="D24" s="322"/>
      <c r="E24" s="115">
        <v>0</v>
      </c>
      <c r="F24" s="331"/>
      <c r="G24" s="115">
        <f t="shared" si="1"/>
        <v>0</v>
      </c>
    </row>
    <row r="25" spans="2:7" s="201" customFormat="1" ht="15.75" hidden="1" x14ac:dyDescent="0.25">
      <c r="B25" s="320" t="s">
        <v>27</v>
      </c>
      <c r="C25" s="321"/>
      <c r="D25" s="322"/>
      <c r="E25" s="115">
        <v>0</v>
      </c>
      <c r="F25" s="331"/>
      <c r="G25" s="115">
        <f t="shared" si="1"/>
        <v>0</v>
      </c>
    </row>
    <row r="26" spans="2:7" s="201" customFormat="1" ht="15.75" hidden="1" x14ac:dyDescent="0.25">
      <c r="B26" s="320" t="s">
        <v>28</v>
      </c>
      <c r="C26" s="321"/>
      <c r="D26" s="322"/>
      <c r="E26" s="115">
        <v>0</v>
      </c>
      <c r="F26" s="331"/>
      <c r="G26" s="115">
        <f t="shared" si="1"/>
        <v>0</v>
      </c>
    </row>
    <row r="27" spans="2:7" s="201" customFormat="1" ht="15.75" hidden="1" x14ac:dyDescent="0.25">
      <c r="B27" s="320" t="s">
        <v>71</v>
      </c>
      <c r="C27" s="321"/>
      <c r="D27" s="322"/>
      <c r="E27" s="115">
        <v>0</v>
      </c>
      <c r="F27" s="331"/>
      <c r="G27" s="115">
        <f t="shared" si="1"/>
        <v>0</v>
      </c>
    </row>
    <row r="28" spans="2:7" s="201" customFormat="1" ht="15.75" hidden="1" x14ac:dyDescent="0.25">
      <c r="B28" s="320" t="s">
        <v>72</v>
      </c>
      <c r="C28" s="321"/>
      <c r="D28" s="322"/>
      <c r="E28" s="115">
        <v>0</v>
      </c>
      <c r="F28" s="331"/>
      <c r="G28" s="115">
        <f t="shared" si="1"/>
        <v>0</v>
      </c>
    </row>
    <row r="29" spans="2:7" s="201" customFormat="1" ht="15.75" hidden="1" x14ac:dyDescent="0.25">
      <c r="B29" s="320" t="s">
        <v>73</v>
      </c>
      <c r="C29" s="321"/>
      <c r="D29" s="322"/>
      <c r="E29" s="115">
        <v>0</v>
      </c>
      <c r="F29" s="331"/>
      <c r="G29" s="115">
        <f t="shared" si="1"/>
        <v>0</v>
      </c>
    </row>
    <row r="30" spans="2:7" s="201" customFormat="1" ht="15.75" hidden="1" x14ac:dyDescent="0.25">
      <c r="B30" s="320" t="s">
        <v>74</v>
      </c>
      <c r="C30" s="321"/>
      <c r="D30" s="322"/>
      <c r="E30" s="115">
        <v>0</v>
      </c>
      <c r="F30" s="331"/>
      <c r="G30" s="115">
        <f t="shared" si="1"/>
        <v>0</v>
      </c>
    </row>
    <row r="31" spans="2:7" s="201" customFormat="1" ht="15.75" hidden="1" x14ac:dyDescent="0.25">
      <c r="B31" s="320" t="s">
        <v>96</v>
      </c>
      <c r="C31" s="321"/>
      <c r="D31" s="322"/>
      <c r="E31" s="115">
        <v>0</v>
      </c>
      <c r="F31" s="331"/>
      <c r="G31" s="115">
        <f t="shared" si="1"/>
        <v>0</v>
      </c>
    </row>
    <row r="32" spans="2:7" s="201" customFormat="1" ht="16.5" hidden="1" thickBot="1" x14ac:dyDescent="0.3">
      <c r="B32" s="320" t="s">
        <v>75</v>
      </c>
      <c r="C32" s="321"/>
      <c r="D32" s="329"/>
      <c r="E32" s="115">
        <v>0</v>
      </c>
      <c r="F32" s="331"/>
      <c r="G32" s="115">
        <f t="shared" si="1"/>
        <v>0</v>
      </c>
    </row>
    <row r="33" spans="1:9" s="201" customFormat="1" ht="16.5" hidden="1" thickBot="1" x14ac:dyDescent="0.3">
      <c r="B33" s="320" t="s">
        <v>78</v>
      </c>
      <c r="C33" s="321"/>
      <c r="D33" s="124" t="s">
        <v>46</v>
      </c>
      <c r="E33" s="123">
        <v>0</v>
      </c>
      <c r="F33" s="332"/>
      <c r="G33" s="115">
        <f t="shared" si="1"/>
        <v>0</v>
      </c>
    </row>
    <row r="34" spans="1:9" ht="15.75" x14ac:dyDescent="0.25">
      <c r="B34" s="119"/>
      <c r="C34" s="119"/>
      <c r="D34" s="120"/>
      <c r="E34" s="121"/>
      <c r="F34" s="107"/>
      <c r="G34" s="122"/>
    </row>
    <row r="35" spans="1:9" ht="35.25" customHeight="1" x14ac:dyDescent="0.25">
      <c r="A35" s="151" t="s">
        <v>46</v>
      </c>
      <c r="B35" s="312" t="s">
        <v>156</v>
      </c>
      <c r="C35" s="312"/>
      <c r="D35" s="312"/>
      <c r="E35" s="312"/>
      <c r="F35" s="312"/>
      <c r="G35" s="312"/>
      <c r="H35" s="312"/>
    </row>
    <row r="36" spans="1:9" ht="18" customHeight="1" x14ac:dyDescent="0.25">
      <c r="A36" s="151"/>
      <c r="B36" s="310"/>
      <c r="C36" s="311"/>
      <c r="D36" s="311"/>
      <c r="E36" s="311"/>
      <c r="F36" s="311"/>
      <c r="G36" s="311"/>
      <c r="H36" s="311"/>
    </row>
    <row r="37" spans="1:9" ht="15.75" x14ac:dyDescent="0.25">
      <c r="B37" s="119"/>
      <c r="C37" s="119"/>
      <c r="D37" s="120"/>
      <c r="E37" s="121"/>
      <c r="F37" s="107"/>
      <c r="G37" s="122"/>
    </row>
    <row r="38" spans="1:9" ht="44.25" customHeight="1" x14ac:dyDescent="0.25">
      <c r="B38" s="313" t="s">
        <v>88</v>
      </c>
      <c r="C38" s="313"/>
      <c r="D38" s="313"/>
      <c r="E38" s="313"/>
      <c r="F38" s="313"/>
      <c r="G38" s="313"/>
      <c r="H38" s="313"/>
    </row>
    <row r="39" spans="1:9" ht="15.75" x14ac:dyDescent="0.25">
      <c r="B39" s="119"/>
      <c r="C39" s="119"/>
      <c r="D39" s="120"/>
      <c r="E39" s="121"/>
      <c r="F39" s="107"/>
      <c r="G39" s="122"/>
    </row>
    <row r="40" spans="1:9" ht="15.75" x14ac:dyDescent="0.25">
      <c r="B40" s="119"/>
      <c r="C40" s="119"/>
      <c r="D40" s="120"/>
      <c r="E40" s="121"/>
      <c r="F40" s="107"/>
      <c r="G40" s="122"/>
    </row>
    <row r="41" spans="1:9" s="117" customFormat="1" ht="15.75" x14ac:dyDescent="0.25">
      <c r="B41" s="119"/>
      <c r="C41" s="119"/>
      <c r="D41" s="120"/>
      <c r="E41" s="179" t="s">
        <v>117</v>
      </c>
      <c r="F41" s="107"/>
      <c r="G41" s="122"/>
      <c r="H41" s="180" t="s">
        <v>124</v>
      </c>
      <c r="I41" s="118"/>
    </row>
  </sheetData>
  <sheetProtection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pageMargins left="1.2" right="0.45" top="1" bottom="0.75" header="0.3" footer="0.3"/>
  <pageSetup scale="97"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46"/>
  <sheetViews>
    <sheetView showGridLines="0" view="pageLayout" zoomScale="75" zoomScaleNormal="77" zoomScaleSheetLayoutView="100" zoomScalePageLayoutView="75" workbookViewId="0">
      <selection activeCell="A21" sqref="A21:XFD31"/>
    </sheetView>
  </sheetViews>
  <sheetFormatPr defaultColWidth="0" defaultRowHeight="15" x14ac:dyDescent="0.25"/>
  <cols>
    <col min="1" max="1" width="7.5703125" style="73" customWidth="1"/>
    <col min="2" max="2" width="10.42578125" style="73" customWidth="1"/>
    <col min="3" max="3" width="4.42578125" style="73" customWidth="1"/>
    <col min="4" max="4" width="10.42578125" style="73" customWidth="1"/>
    <col min="5" max="5" width="15.28515625" style="73" customWidth="1"/>
    <col min="6" max="6" width="23.5703125" style="73" customWidth="1"/>
    <col min="7" max="7" width="21.28515625" style="73" customWidth="1"/>
    <col min="8" max="8" width="24.5703125" style="73" customWidth="1"/>
    <col min="9" max="9" width="10.42578125" style="73" customWidth="1"/>
    <col min="10" max="10" width="15.42578125" style="73" customWidth="1"/>
    <col min="11" max="11" width="20.7109375" style="73" customWidth="1"/>
    <col min="12" max="12" width="8.42578125" style="73" customWidth="1"/>
    <col min="13" max="13" width="3.28515625" style="73" customWidth="1"/>
    <col min="14" max="18" width="9.28515625" style="73" customWidth="1"/>
    <col min="19" max="16384" width="0" style="73" hidden="1"/>
  </cols>
  <sheetData>
    <row r="1" spans="1:14" s="78" customFormat="1" ht="26.25" customHeight="1" x14ac:dyDescent="0.35">
      <c r="A1" s="79" t="s">
        <v>56</v>
      </c>
      <c r="C1" s="80"/>
      <c r="D1" s="127" t="str">
        <f>IF('Application-p1'!B13="","",'Application-p1'!B13)</f>
        <v>Greenwood Water Corporation</v>
      </c>
      <c r="E1" s="127"/>
      <c r="F1" s="127"/>
      <c r="G1" s="127"/>
      <c r="H1" s="127"/>
      <c r="I1" s="113"/>
      <c r="K1" s="81"/>
    </row>
    <row r="2" spans="1:14" s="78" customFormat="1" ht="26.25" customHeight="1" x14ac:dyDescent="0.35">
      <c r="A2" s="79" t="s">
        <v>22</v>
      </c>
      <c r="C2" s="80"/>
      <c r="D2" s="140" t="s">
        <v>1</v>
      </c>
      <c r="E2" s="126" t="str">
        <f>IF('Application-p1'!G4="","",'Application-p1'!G4)</f>
        <v>11792</v>
      </c>
      <c r="F2" s="140" t="s">
        <v>33</v>
      </c>
      <c r="G2" s="366" t="str">
        <f>IF('Application-p1'!G5="","",'Application-p1'!G5)</f>
        <v xml:space="preserve"> </v>
      </c>
      <c r="H2" s="366"/>
      <c r="I2" s="7" t="s">
        <v>46</v>
      </c>
    </row>
    <row r="3" spans="1:14" s="78" customFormat="1" ht="30" customHeight="1" x14ac:dyDescent="0.35">
      <c r="B3" s="79"/>
      <c r="D3" s="80"/>
      <c r="F3" s="7"/>
      <c r="G3" s="7"/>
      <c r="H3" s="7"/>
      <c r="I3" s="8"/>
      <c r="J3" s="99"/>
      <c r="K3" s="99"/>
      <c r="L3" s="7"/>
    </row>
    <row r="4" spans="1:14" ht="22.9" x14ac:dyDescent="0.4">
      <c r="F4" s="141" t="s">
        <v>82</v>
      </c>
      <c r="G4" s="141"/>
      <c r="H4" s="141"/>
      <c r="I4" s="141"/>
      <c r="J4" s="141"/>
      <c r="K4" s="141"/>
      <c r="L4" s="141"/>
      <c r="M4" s="141"/>
      <c r="N4" s="141"/>
    </row>
    <row r="5" spans="1:14" ht="7.5" customHeight="1" x14ac:dyDescent="0.3">
      <c r="A5" s="130"/>
      <c r="B5" s="130"/>
      <c r="C5" s="130"/>
      <c r="D5" s="130"/>
      <c r="E5" s="130"/>
      <c r="F5" s="130"/>
      <c r="G5" s="130"/>
    </row>
    <row r="6" spans="1:14" s="77" customFormat="1" ht="20.45" hidden="1" x14ac:dyDescent="0.35">
      <c r="D6" s="357" t="s">
        <v>92</v>
      </c>
      <c r="E6" s="358"/>
      <c r="F6" s="358"/>
      <c r="G6" s="359"/>
      <c r="H6" s="114"/>
      <c r="I6" s="107"/>
    </row>
    <row r="7" spans="1:14" s="50" customFormat="1" ht="21.75" hidden="1" customHeight="1" x14ac:dyDescent="0.4">
      <c r="D7" s="367" t="s">
        <v>29</v>
      </c>
      <c r="E7" s="368"/>
      <c r="F7" s="368"/>
      <c r="G7" s="369"/>
      <c r="H7" s="114"/>
    </row>
    <row r="8" spans="1:14" s="98" customFormat="1" ht="45.75" hidden="1" customHeight="1" x14ac:dyDescent="0.3">
      <c r="D8" s="341" t="s">
        <v>128</v>
      </c>
      <c r="E8" s="342"/>
      <c r="F8" s="342"/>
      <c r="G8" s="343"/>
      <c r="H8" s="134"/>
    </row>
    <row r="9" spans="1:14" s="98" customFormat="1" ht="57" hidden="1" customHeight="1" thickBot="1" x14ac:dyDescent="0.35">
      <c r="D9" s="344" t="s">
        <v>97</v>
      </c>
      <c r="E9" s="345"/>
      <c r="F9" s="182" t="s">
        <v>154</v>
      </c>
      <c r="G9" s="183" t="s">
        <v>98</v>
      </c>
      <c r="H9" s="134"/>
    </row>
    <row r="10" spans="1:14" s="204" customFormat="1" ht="45.75" hidden="1" customHeight="1" thickBot="1" x14ac:dyDescent="0.3">
      <c r="D10" s="370">
        <v>0</v>
      </c>
      <c r="E10" s="371"/>
      <c r="F10" s="199" t="s">
        <v>157</v>
      </c>
      <c r="G10" s="192">
        <f>ROUND(D10*(1+0.05),2)</f>
        <v>0</v>
      </c>
      <c r="H10" s="207"/>
    </row>
    <row r="11" spans="1:14" s="98" customFormat="1" ht="8.25" customHeight="1" x14ac:dyDescent="0.25">
      <c r="B11" s="109"/>
      <c r="C11" s="109"/>
      <c r="D11" s="109"/>
      <c r="E11" s="109"/>
      <c r="F11" s="134"/>
      <c r="G11" s="134"/>
    </row>
    <row r="12" spans="1:14" s="98" customFormat="1" ht="20.25" x14ac:dyDescent="0.3">
      <c r="A12" s="357" t="s">
        <v>95</v>
      </c>
      <c r="B12" s="358"/>
      <c r="C12" s="358"/>
      <c r="D12" s="358"/>
      <c r="E12" s="358"/>
      <c r="F12" s="358"/>
      <c r="G12" s="358"/>
      <c r="H12" s="359"/>
    </row>
    <row r="13" spans="1:14" s="78" customFormat="1" ht="28.5" customHeight="1" x14ac:dyDescent="0.3">
      <c r="A13" s="348" t="s">
        <v>89</v>
      </c>
      <c r="B13" s="349"/>
      <c r="C13" s="349"/>
      <c r="D13" s="349"/>
      <c r="E13" s="349"/>
      <c r="F13" s="349"/>
      <c r="G13" s="349"/>
      <c r="H13" s="350"/>
    </row>
    <row r="14" spans="1:14" s="112" customFormat="1" ht="60" customHeight="1" thickBot="1" x14ac:dyDescent="0.3">
      <c r="A14" s="348" t="s">
        <v>99</v>
      </c>
      <c r="B14" s="360"/>
      <c r="C14" s="361"/>
      <c r="D14" s="360"/>
      <c r="E14" s="362"/>
      <c r="F14" s="184" t="s">
        <v>100</v>
      </c>
      <c r="G14" s="185" t="s">
        <v>154</v>
      </c>
      <c r="H14" s="183" t="s">
        <v>101</v>
      </c>
    </row>
    <row r="15" spans="1:14" s="211" customFormat="1" ht="21.75" customHeight="1" thickBot="1" x14ac:dyDescent="0.3">
      <c r="A15" s="208" t="s">
        <v>50</v>
      </c>
      <c r="B15" s="186">
        <v>0</v>
      </c>
      <c r="C15" s="209" t="s">
        <v>47</v>
      </c>
      <c r="D15" s="186">
        <v>20000</v>
      </c>
      <c r="E15" s="210" t="s">
        <v>79</v>
      </c>
      <c r="F15" s="191">
        <v>2.97</v>
      </c>
      <c r="G15" s="372" t="s">
        <v>158</v>
      </c>
      <c r="H15" s="206">
        <f>ROUND(F15*(1+0.05),2)</f>
        <v>3.12</v>
      </c>
    </row>
    <row r="16" spans="1:14" s="211" customFormat="1" ht="21.75" customHeight="1" thickBot="1" x14ac:dyDescent="0.3">
      <c r="A16" s="212" t="s">
        <v>51</v>
      </c>
      <c r="B16" s="186">
        <v>20001</v>
      </c>
      <c r="C16" s="213" t="s">
        <v>47</v>
      </c>
      <c r="D16" s="186">
        <v>25000</v>
      </c>
      <c r="E16" s="210" t="s">
        <v>79</v>
      </c>
      <c r="F16" s="191">
        <v>3.24</v>
      </c>
      <c r="G16" s="373"/>
      <c r="H16" s="206">
        <f>ROUND(F16*(1+0.05),2)</f>
        <v>3.4</v>
      </c>
      <c r="I16" s="214"/>
      <c r="J16" s="214"/>
    </row>
    <row r="17" spans="1:17" s="211" customFormat="1" ht="21.75" customHeight="1" thickBot="1" x14ac:dyDescent="0.3">
      <c r="A17" s="208" t="s">
        <v>50</v>
      </c>
      <c r="B17" s="186">
        <v>25001</v>
      </c>
      <c r="C17" s="209" t="s">
        <v>47</v>
      </c>
      <c r="D17" s="186">
        <v>30000</v>
      </c>
      <c r="E17" s="210" t="s">
        <v>79</v>
      </c>
      <c r="F17" s="191">
        <v>3.51</v>
      </c>
      <c r="G17" s="373"/>
      <c r="H17" s="206">
        <f>ROUND(F17*(1+0.05),2)</f>
        <v>3.69</v>
      </c>
    </row>
    <row r="18" spans="1:17" s="211" customFormat="1" ht="21.75" customHeight="1" thickBot="1" x14ac:dyDescent="0.3">
      <c r="A18" s="212" t="s">
        <v>51</v>
      </c>
      <c r="B18" s="186">
        <v>30001</v>
      </c>
      <c r="C18" s="213" t="s">
        <v>47</v>
      </c>
      <c r="D18" s="186">
        <v>35000</v>
      </c>
      <c r="E18" s="210" t="s">
        <v>79</v>
      </c>
      <c r="F18" s="191">
        <v>3.78</v>
      </c>
      <c r="G18" s="373"/>
      <c r="H18" s="206">
        <f>ROUND(F18*(1+0.05),2)</f>
        <v>3.97</v>
      </c>
      <c r="I18" s="214"/>
      <c r="J18" s="214"/>
    </row>
    <row r="19" spans="1:17" s="211" customFormat="1" ht="19.5" thickBot="1" x14ac:dyDescent="0.3">
      <c r="A19" s="354" t="s">
        <v>91</v>
      </c>
      <c r="B19" s="355"/>
      <c r="C19" s="356"/>
      <c r="D19" s="186">
        <v>35000</v>
      </c>
      <c r="E19" s="215" t="s">
        <v>79</v>
      </c>
      <c r="F19" s="191">
        <v>4.32</v>
      </c>
      <c r="G19" s="374"/>
      <c r="H19" s="206">
        <f>ROUND(F19*(1+0.05),2)</f>
        <v>4.54</v>
      </c>
      <c r="I19" s="214"/>
      <c r="J19" s="214"/>
    </row>
    <row r="20" spans="1:17" s="77" customFormat="1" ht="29.25" customHeight="1" thickBot="1" x14ac:dyDescent="0.3">
      <c r="A20" s="107"/>
      <c r="B20" s="135"/>
      <c r="C20" s="128"/>
      <c r="D20" s="136"/>
      <c r="E20" s="108"/>
      <c r="F20" s="107"/>
      <c r="G20" s="107"/>
      <c r="H20" s="107"/>
      <c r="I20" s="128"/>
      <c r="J20" s="136"/>
      <c r="K20" s="108"/>
      <c r="L20" s="107"/>
      <c r="O20" s="76"/>
      <c r="P20" s="76"/>
      <c r="Q20" s="76"/>
    </row>
    <row r="21" spans="1:17" ht="22.5" hidden="1" x14ac:dyDescent="0.3">
      <c r="B21" s="141"/>
      <c r="C21" s="141"/>
      <c r="D21" s="141"/>
      <c r="E21" s="141"/>
      <c r="F21" s="141" t="s">
        <v>83</v>
      </c>
      <c r="G21" s="141"/>
      <c r="H21" s="141"/>
      <c r="I21" s="141"/>
      <c r="J21" s="141"/>
      <c r="K21" s="141"/>
      <c r="L21" s="141"/>
    </row>
    <row r="22" spans="1:17" ht="7.5" hidden="1" customHeight="1" x14ac:dyDescent="0.3">
      <c r="A22" s="130"/>
      <c r="B22" s="130"/>
      <c r="C22" s="130"/>
      <c r="D22" s="130"/>
      <c r="E22" s="130"/>
      <c r="F22" s="130"/>
      <c r="G22" s="130"/>
    </row>
    <row r="23" spans="1:17" s="77" customFormat="1" ht="20.25" hidden="1" x14ac:dyDescent="0.3">
      <c r="D23" s="357" t="s">
        <v>92</v>
      </c>
      <c r="E23" s="358"/>
      <c r="F23" s="358"/>
      <c r="G23" s="359"/>
      <c r="H23" s="114"/>
      <c r="I23" s="107"/>
    </row>
    <row r="24" spans="1:17" s="50" customFormat="1" ht="21.75" hidden="1" customHeight="1" x14ac:dyDescent="0.3">
      <c r="D24" s="367" t="s">
        <v>29</v>
      </c>
      <c r="E24" s="368"/>
      <c r="F24" s="368"/>
      <c r="G24" s="369"/>
      <c r="H24" s="114"/>
    </row>
    <row r="25" spans="1:17" s="98" customFormat="1" ht="45.75" hidden="1" customHeight="1" x14ac:dyDescent="0.25">
      <c r="D25" s="341" t="s">
        <v>128</v>
      </c>
      <c r="E25" s="342"/>
      <c r="F25" s="342"/>
      <c r="G25" s="343"/>
      <c r="H25" s="134"/>
    </row>
    <row r="26" spans="1:17" s="98" customFormat="1" ht="57" hidden="1" customHeight="1" thickBot="1" x14ac:dyDescent="0.3">
      <c r="D26" s="344" t="s">
        <v>97</v>
      </c>
      <c r="E26" s="345"/>
      <c r="F26" s="182" t="s">
        <v>154</v>
      </c>
      <c r="G26" s="183" t="s">
        <v>98</v>
      </c>
      <c r="H26" s="134"/>
    </row>
    <row r="27" spans="1:17" s="216" customFormat="1" ht="45.75" hidden="1" customHeight="1" thickBot="1" x14ac:dyDescent="0.3">
      <c r="D27" s="346"/>
      <c r="E27" s="347"/>
      <c r="F27" s="199" t="s">
        <v>157</v>
      </c>
      <c r="G27" s="192">
        <f>ROUND(D27*(1+0.05),2)</f>
        <v>0</v>
      </c>
      <c r="H27" s="217"/>
    </row>
    <row r="28" spans="1:17" s="98" customFormat="1" ht="9" hidden="1" customHeight="1" x14ac:dyDescent="0.25">
      <c r="B28" s="109"/>
      <c r="C28" s="109"/>
      <c r="D28" s="109"/>
      <c r="E28" s="109"/>
      <c r="F28" s="134"/>
      <c r="G28" s="134"/>
    </row>
    <row r="29" spans="1:17" s="98" customFormat="1" ht="20.25" hidden="1" x14ac:dyDescent="0.3">
      <c r="A29" s="357" t="s">
        <v>95</v>
      </c>
      <c r="B29" s="358"/>
      <c r="C29" s="358"/>
      <c r="D29" s="358"/>
      <c r="E29" s="358"/>
      <c r="F29" s="358"/>
      <c r="G29" s="358"/>
      <c r="H29" s="359"/>
    </row>
    <row r="30" spans="1:17" s="78" customFormat="1" ht="28.5" hidden="1" customHeight="1" x14ac:dyDescent="0.3">
      <c r="A30" s="348" t="s">
        <v>89</v>
      </c>
      <c r="B30" s="349"/>
      <c r="C30" s="349"/>
      <c r="D30" s="349"/>
      <c r="E30" s="349"/>
      <c r="F30" s="349"/>
      <c r="G30" s="349"/>
      <c r="H30" s="350"/>
    </row>
    <row r="31" spans="1:17" s="112" customFormat="1" ht="60" hidden="1" customHeight="1" thickBot="1" x14ac:dyDescent="0.3">
      <c r="A31" s="348" t="s">
        <v>99</v>
      </c>
      <c r="B31" s="360"/>
      <c r="C31" s="361"/>
      <c r="D31" s="360"/>
      <c r="E31" s="362"/>
      <c r="F31" s="184" t="s">
        <v>100</v>
      </c>
      <c r="G31" s="185" t="s">
        <v>154</v>
      </c>
      <c r="H31" s="183" t="s">
        <v>101</v>
      </c>
    </row>
    <row r="32" spans="1:17" s="211" customFormat="1" ht="21.75" customHeight="1" thickBot="1" x14ac:dyDescent="0.3">
      <c r="A32" s="208" t="s">
        <v>50</v>
      </c>
      <c r="B32" s="186" t="s">
        <v>46</v>
      </c>
      <c r="C32" s="209" t="s">
        <v>47</v>
      </c>
      <c r="D32" s="186" t="s">
        <v>46</v>
      </c>
      <c r="E32" s="210" t="s">
        <v>79</v>
      </c>
      <c r="F32" s="191">
        <v>0</v>
      </c>
      <c r="G32" s="351" t="s">
        <v>157</v>
      </c>
      <c r="H32" s="206">
        <f>ROUND(F32*(1+0.05),2)</f>
        <v>0</v>
      </c>
    </row>
    <row r="33" spans="1:17" s="211" customFormat="1" ht="21.75" customHeight="1" thickBot="1" x14ac:dyDescent="0.3">
      <c r="A33" s="212" t="s">
        <v>51</v>
      </c>
      <c r="B33" s="186" t="s">
        <v>46</v>
      </c>
      <c r="C33" s="213" t="s">
        <v>47</v>
      </c>
      <c r="D33" s="186" t="s">
        <v>46</v>
      </c>
      <c r="E33" s="210" t="s">
        <v>79</v>
      </c>
      <c r="F33" s="191">
        <v>0</v>
      </c>
      <c r="G33" s="352"/>
      <c r="H33" s="206">
        <f>ROUND(F33*(1+0.05),2)</f>
        <v>0</v>
      </c>
      <c r="I33" s="214"/>
      <c r="J33" s="214"/>
    </row>
    <row r="34" spans="1:17" s="211" customFormat="1" ht="21.75" customHeight="1" thickBot="1" x14ac:dyDescent="0.3">
      <c r="A34" s="208" t="s">
        <v>50</v>
      </c>
      <c r="B34" s="186" t="s">
        <v>46</v>
      </c>
      <c r="C34" s="209" t="s">
        <v>47</v>
      </c>
      <c r="D34" s="186" t="s">
        <v>46</v>
      </c>
      <c r="E34" s="210" t="s">
        <v>79</v>
      </c>
      <c r="F34" s="191">
        <v>0</v>
      </c>
      <c r="G34" s="352"/>
      <c r="H34" s="206">
        <f>ROUND(F34*(1+0.05),2)</f>
        <v>0</v>
      </c>
    </row>
    <row r="35" spans="1:17" s="211" customFormat="1" ht="21.75" customHeight="1" thickBot="1" x14ac:dyDescent="0.3">
      <c r="A35" s="212" t="s">
        <v>51</v>
      </c>
      <c r="B35" s="186" t="s">
        <v>121</v>
      </c>
      <c r="C35" s="213" t="s">
        <v>47</v>
      </c>
      <c r="D35" s="186" t="s">
        <v>46</v>
      </c>
      <c r="E35" s="210" t="s">
        <v>79</v>
      </c>
      <c r="F35" s="191">
        <v>0</v>
      </c>
      <c r="G35" s="352"/>
      <c r="H35" s="206">
        <f>ROUND(F35*(1+0.05),2)</f>
        <v>0</v>
      </c>
      <c r="I35" s="214"/>
      <c r="J35" s="214"/>
    </row>
    <row r="36" spans="1:17" s="211" customFormat="1" ht="19.5" thickBot="1" x14ac:dyDescent="0.3">
      <c r="A36" s="354" t="s">
        <v>91</v>
      </c>
      <c r="B36" s="355"/>
      <c r="C36" s="356"/>
      <c r="D36" s="186" t="s">
        <v>46</v>
      </c>
      <c r="E36" s="215" t="s">
        <v>79</v>
      </c>
      <c r="F36" s="191">
        <v>0</v>
      </c>
      <c r="G36" s="353"/>
      <c r="H36" s="206">
        <f>ROUND(F36*(1+0.05),2)</f>
        <v>0</v>
      </c>
      <c r="I36" s="214"/>
      <c r="J36" s="214"/>
    </row>
    <row r="37" spans="1:17" s="92" customFormat="1" ht="18.75" x14ac:dyDescent="0.25">
      <c r="A37" s="152"/>
      <c r="B37" s="152"/>
      <c r="C37" s="152"/>
      <c r="D37" s="153"/>
      <c r="E37" s="154"/>
      <c r="F37" s="155"/>
      <c r="G37" s="156"/>
      <c r="H37" s="157"/>
      <c r="I37" s="112"/>
      <c r="J37" s="112"/>
    </row>
    <row r="38" spans="1:17" s="29" customFormat="1" ht="50.25" customHeight="1" x14ac:dyDescent="0.3">
      <c r="A38" s="363" t="s">
        <v>159</v>
      </c>
      <c r="B38" s="363"/>
      <c r="C38" s="363"/>
      <c r="D38" s="363"/>
      <c r="E38" s="363"/>
      <c r="F38" s="363"/>
      <c r="G38" s="363"/>
      <c r="H38" s="363"/>
    </row>
    <row r="39" spans="1:17" s="48" customFormat="1" ht="19.5" customHeight="1" x14ac:dyDescent="0.3">
      <c r="A39" s="364"/>
      <c r="B39" s="365"/>
      <c r="C39" s="365"/>
      <c r="D39" s="365"/>
      <c r="E39" s="365"/>
      <c r="F39" s="365"/>
      <c r="G39" s="365"/>
    </row>
    <row r="41" spans="1:17" s="158" customFormat="1" ht="16.5" x14ac:dyDescent="0.25">
      <c r="D41" s="340" t="s">
        <v>80</v>
      </c>
      <c r="E41" s="340"/>
      <c r="F41" s="340"/>
      <c r="G41" s="340"/>
      <c r="H41" s="231" t="s">
        <v>123</v>
      </c>
    </row>
    <row r="46" spans="1:17" s="77" customFormat="1" ht="21.75" customHeight="1" x14ac:dyDescent="0.25">
      <c r="A46" s="107"/>
      <c r="B46" s="135"/>
      <c r="C46" s="128"/>
      <c r="D46" s="136"/>
      <c r="E46" s="108"/>
      <c r="F46" s="107"/>
      <c r="G46" s="107"/>
      <c r="H46" s="107"/>
      <c r="I46" s="128"/>
      <c r="J46" s="136"/>
      <c r="K46" s="108"/>
      <c r="L46" s="107"/>
      <c r="O46" s="76"/>
      <c r="P46" s="76"/>
      <c r="Q46" s="76"/>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pageMargins left="1.3" right="1.125" top="1.2" bottom="0.25" header="0.55000000000000004" footer="0.3"/>
  <pageSetup scale="60"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7"/>
  <sheetViews>
    <sheetView showGridLines="0" tabSelected="1" view="pageLayout" topLeftCell="A10" zoomScaleNormal="100" workbookViewId="0">
      <selection activeCell="J27" sqref="J27"/>
    </sheetView>
  </sheetViews>
  <sheetFormatPr defaultColWidth="0" defaultRowHeight="15" x14ac:dyDescent="0.25"/>
  <cols>
    <col min="1" max="1" width="6" style="73" customWidth="1"/>
    <col min="2" max="2" width="4.85546875" style="73" customWidth="1"/>
    <col min="3" max="3" width="13.140625" style="73" customWidth="1"/>
    <col min="4" max="4" width="8" style="73" customWidth="1"/>
    <col min="5" max="6" width="9" style="73" customWidth="1"/>
    <col min="7" max="7" width="10.140625" style="73" customWidth="1"/>
    <col min="8" max="8" width="6.85546875" style="73" customWidth="1"/>
    <col min="9" max="9" width="7.7109375" style="73" customWidth="1"/>
    <col min="10" max="11" width="8.42578125" style="73" customWidth="1"/>
    <col min="12" max="12" width="10.140625" style="73" customWidth="1"/>
    <col min="13" max="13" width="7" style="73" customWidth="1"/>
    <col min="14" max="14" width="7.42578125" style="73" customWidth="1"/>
    <col min="15" max="15" width="3.28515625" style="73" customWidth="1"/>
    <col min="16" max="20" width="9.28515625" style="73" customWidth="1"/>
    <col min="21" max="16384" width="0" style="73" hidden="1"/>
  </cols>
  <sheetData>
    <row r="1" spans="1:16" s="78" customFormat="1" ht="25.5" customHeight="1" x14ac:dyDescent="0.35">
      <c r="B1" s="79" t="s">
        <v>56</v>
      </c>
      <c r="D1" s="80"/>
      <c r="F1" s="403" t="str">
        <f>IF('Application-p1'!B13="","",'Application-p1'!B13)</f>
        <v>Greenwood Water Corporation</v>
      </c>
      <c r="G1" s="403"/>
      <c r="H1" s="403"/>
      <c r="I1" s="403"/>
      <c r="J1" s="403"/>
      <c r="K1" s="403"/>
      <c r="L1" s="403"/>
      <c r="M1" s="403"/>
      <c r="P1" s="81"/>
    </row>
    <row r="2" spans="1:16" s="78" customFormat="1" ht="25.5" customHeight="1" x14ac:dyDescent="0.35">
      <c r="B2" s="79" t="s">
        <v>22</v>
      </c>
      <c r="D2" s="80"/>
      <c r="F2" s="103" t="s">
        <v>1</v>
      </c>
      <c r="G2" s="165" t="str">
        <f>IF('Application-p1'!G4="","",'Application-p1'!G4)</f>
        <v>11792</v>
      </c>
      <c r="H2" s="9" t="s">
        <v>46</v>
      </c>
      <c r="I2" s="104" t="s">
        <v>33</v>
      </c>
      <c r="J2" s="10"/>
      <c r="K2" s="366" t="str">
        <f>IF('Application-p1'!G5="","",'Application-p1'!G5)</f>
        <v xml:space="preserve"> </v>
      </c>
      <c r="L2" s="366"/>
      <c r="M2" s="7" t="s">
        <v>46</v>
      </c>
    </row>
    <row r="3" spans="1:16" s="78" customFormat="1" ht="5.25" customHeight="1" x14ac:dyDescent="0.35">
      <c r="A3" s="80"/>
      <c r="B3" s="80"/>
      <c r="C3" s="80"/>
      <c r="D3" s="80"/>
      <c r="E3" s="80"/>
      <c r="F3" s="7"/>
      <c r="G3" s="7"/>
      <c r="H3" s="8"/>
      <c r="I3" s="8"/>
      <c r="J3" s="8"/>
      <c r="K3" s="8"/>
      <c r="L3" s="8"/>
      <c r="M3" s="7"/>
    </row>
    <row r="6" spans="1:16" ht="13.9" x14ac:dyDescent="0.25">
      <c r="P6" s="71"/>
    </row>
    <row r="11" spans="1:16" s="77" customFormat="1" ht="33.75" customHeight="1" x14ac:dyDescent="0.25">
      <c r="B11" s="402" t="s">
        <v>176</v>
      </c>
      <c r="C11" s="402"/>
      <c r="D11" s="402"/>
      <c r="E11" s="402"/>
      <c r="F11" s="402"/>
      <c r="G11" s="402"/>
      <c r="H11" s="402"/>
      <c r="I11" s="402"/>
      <c r="J11" s="402"/>
      <c r="K11" s="402"/>
      <c r="L11" s="402"/>
      <c r="M11" s="402"/>
    </row>
    <row r="12" spans="1:16" s="77" customFormat="1" ht="15.75" x14ac:dyDescent="0.25">
      <c r="B12" s="406" t="s">
        <v>190</v>
      </c>
      <c r="C12" s="406"/>
      <c r="D12" s="406"/>
      <c r="E12" s="406"/>
      <c r="F12" s="406"/>
      <c r="G12" s="406"/>
      <c r="H12" s="406"/>
      <c r="I12" s="406"/>
      <c r="J12" s="406"/>
      <c r="K12" s="406"/>
      <c r="L12" s="406"/>
      <c r="M12" s="406"/>
      <c r="N12" s="76"/>
    </row>
    <row r="13" spans="1:16" s="77" customFormat="1" ht="15.75" x14ac:dyDescent="0.25">
      <c r="B13" s="407"/>
      <c r="C13" s="407"/>
      <c r="D13" s="407"/>
      <c r="E13" s="407"/>
      <c r="F13" s="407"/>
      <c r="G13" s="407"/>
      <c r="H13" s="407"/>
      <c r="I13" s="407"/>
      <c r="J13" s="407"/>
      <c r="K13" s="407"/>
      <c r="L13" s="407"/>
      <c r="M13" s="407"/>
      <c r="N13" s="76"/>
    </row>
    <row r="14" spans="1:16" s="77" customFormat="1" ht="15.75" x14ac:dyDescent="0.25">
      <c r="B14" s="407"/>
      <c r="C14" s="407"/>
      <c r="D14" s="407"/>
      <c r="E14" s="407"/>
      <c r="F14" s="407"/>
      <c r="G14" s="407"/>
      <c r="H14" s="407"/>
      <c r="I14" s="407"/>
      <c r="J14" s="407"/>
      <c r="K14" s="407"/>
      <c r="L14" s="407"/>
      <c r="M14" s="407"/>
      <c r="N14" s="76"/>
    </row>
    <row r="15" spans="1:16" ht="6" customHeight="1" x14ac:dyDescent="0.25"/>
    <row r="16" spans="1:16" s="82" customFormat="1" ht="18" customHeight="1" x14ac:dyDescent="0.25">
      <c r="A16" s="83"/>
      <c r="B16" s="83"/>
      <c r="C16" s="83"/>
      <c r="D16" s="83"/>
      <c r="E16" s="83"/>
      <c r="F16" s="84" t="s">
        <v>118</v>
      </c>
      <c r="G16" s="404">
        <v>43827</v>
      </c>
      <c r="H16" s="404"/>
      <c r="I16" s="404"/>
      <c r="J16" s="404"/>
      <c r="K16" s="404"/>
      <c r="L16" s="404"/>
      <c r="M16" s="83"/>
    </row>
    <row r="17" spans="1:16" x14ac:dyDescent="0.25">
      <c r="G17" s="387" t="s">
        <v>93</v>
      </c>
      <c r="H17" s="387"/>
      <c r="I17" s="387"/>
      <c r="J17" s="387"/>
      <c r="K17" s="387"/>
      <c r="L17" s="387"/>
    </row>
    <row r="18" spans="1:16" ht="9" customHeight="1" x14ac:dyDescent="0.25">
      <c r="G18" s="85"/>
    </row>
    <row r="22" spans="1:16" ht="6" customHeight="1" x14ac:dyDescent="0.25"/>
    <row r="23" spans="1:16" s="82" customFormat="1" ht="18" customHeight="1" x14ac:dyDescent="0.25">
      <c r="B23" s="86"/>
      <c r="C23" s="159" t="s">
        <v>0</v>
      </c>
      <c r="D23" s="388" t="str">
        <f>IF('Application-p1'!B17="","",'Application-p1'!B17)</f>
        <v>7107 FM 307</v>
      </c>
      <c r="E23" s="388"/>
      <c r="F23" s="388"/>
      <c r="G23" s="388"/>
      <c r="H23" s="87"/>
      <c r="I23" s="87"/>
      <c r="J23" s="87"/>
      <c r="K23" s="87"/>
      <c r="L23" s="87"/>
      <c r="P23" s="88"/>
    </row>
    <row r="24" spans="1:16" s="82" customFormat="1" ht="18" customHeight="1" x14ac:dyDescent="0.25">
      <c r="B24" s="86"/>
      <c r="C24" s="159" t="s">
        <v>7</v>
      </c>
      <c r="D24" s="389" t="str">
        <f>IF('Application-p1'!B18="","",'Application-p1'!B18)</f>
        <v>Midland</v>
      </c>
      <c r="E24" s="389"/>
      <c r="F24" s="389"/>
      <c r="G24" s="86"/>
      <c r="H24" s="86"/>
      <c r="I24" s="86" t="s">
        <v>46</v>
      </c>
      <c r="J24" s="390" t="s">
        <v>46</v>
      </c>
      <c r="K24" s="390"/>
      <c r="L24" s="390"/>
      <c r="M24" s="390"/>
      <c r="P24" s="88"/>
    </row>
    <row r="25" spans="1:16" s="82" customFormat="1" ht="18" customHeight="1" x14ac:dyDescent="0.25">
      <c r="C25" s="159" t="s">
        <v>8</v>
      </c>
      <c r="D25" s="389" t="str">
        <f>IF('Application-p1'!B19="","",'Application-p1'!B19)</f>
        <v>Texas 79706</v>
      </c>
      <c r="E25" s="389"/>
      <c r="F25" s="389"/>
    </row>
    <row r="26" spans="1:16" s="82" customFormat="1" ht="18" customHeight="1" x14ac:dyDescent="0.25">
      <c r="C26" s="90" t="s">
        <v>31</v>
      </c>
      <c r="D26" s="409" t="str">
        <f>IF('Application-p1'!B20="","",'Application-p1'!B20)</f>
        <v>432-687-2070</v>
      </c>
      <c r="E26" s="410"/>
      <c r="I26" s="89"/>
      <c r="J26" s="89"/>
      <c r="K26" s="89"/>
      <c r="O26" s="88"/>
    </row>
    <row r="27" spans="1:16" s="82" customFormat="1" ht="9.75" customHeight="1" x14ac:dyDescent="0.25"/>
    <row r="28" spans="1:16" s="82" customFormat="1" ht="18" customHeight="1" x14ac:dyDescent="0.25">
      <c r="A28" s="83"/>
      <c r="B28" s="83"/>
      <c r="C28" s="83"/>
      <c r="D28" s="83"/>
      <c r="E28" s="90" t="s">
        <v>23</v>
      </c>
      <c r="H28" s="405" t="s">
        <v>160</v>
      </c>
      <c r="I28" s="405"/>
    </row>
    <row r="29" spans="1:16" s="82" customFormat="1" ht="18" customHeight="1" x14ac:dyDescent="0.25">
      <c r="E29" s="82" t="s">
        <v>54</v>
      </c>
      <c r="H29" s="408">
        <v>43797</v>
      </c>
      <c r="I29" s="408"/>
      <c r="J29" s="91"/>
      <c r="K29" s="91"/>
      <c r="L29" s="91"/>
    </row>
    <row r="30" spans="1:16" s="82" customFormat="1" ht="18" customHeight="1" x14ac:dyDescent="0.25">
      <c r="E30" s="82" t="s">
        <v>55</v>
      </c>
      <c r="H30" s="408" t="s">
        <v>194</v>
      </c>
      <c r="I30" s="408"/>
      <c r="J30" s="83"/>
      <c r="K30" s="83"/>
      <c r="L30" s="83"/>
    </row>
    <row r="31" spans="1:16" s="82" customFormat="1" ht="6" customHeight="1" x14ac:dyDescent="0.25"/>
    <row r="32" spans="1:16" ht="27.75" customHeight="1" x14ac:dyDescent="0.35">
      <c r="C32" s="411" t="s">
        <v>139</v>
      </c>
      <c r="D32" s="411"/>
      <c r="E32" s="411"/>
      <c r="F32" s="411"/>
      <c r="G32" s="411"/>
      <c r="H32" s="411"/>
      <c r="I32" s="411"/>
      <c r="J32" s="411"/>
      <c r="K32" s="411"/>
      <c r="L32" s="411"/>
    </row>
    <row r="33" spans="1:16" ht="18" customHeight="1" x14ac:dyDescent="0.25">
      <c r="C33" s="412" t="s">
        <v>57</v>
      </c>
      <c r="D33" s="412"/>
      <c r="E33" s="412"/>
      <c r="F33" s="412"/>
      <c r="G33" s="412"/>
      <c r="H33" s="412"/>
      <c r="I33" s="412"/>
      <c r="J33" s="412"/>
      <c r="K33" s="412"/>
      <c r="L33" s="412"/>
    </row>
    <row r="34" spans="1:16" s="50" customFormat="1" ht="24.75" customHeight="1" x14ac:dyDescent="0.3">
      <c r="B34" s="147"/>
      <c r="C34" s="375" t="s">
        <v>21</v>
      </c>
      <c r="D34" s="375"/>
      <c r="E34" s="375"/>
      <c r="F34" s="375"/>
      <c r="G34" s="375"/>
      <c r="H34" s="375"/>
      <c r="I34" s="375"/>
      <c r="J34" s="375"/>
      <c r="K34" s="375"/>
      <c r="L34" s="375"/>
      <c r="M34" s="147"/>
      <c r="N34" s="147"/>
    </row>
    <row r="35" spans="1:16" s="78" customFormat="1" ht="18" customHeight="1" x14ac:dyDescent="0.3">
      <c r="A35" s="8"/>
      <c r="B35" s="8"/>
      <c r="C35" s="376" t="s">
        <v>102</v>
      </c>
      <c r="D35" s="377"/>
      <c r="E35" s="377"/>
      <c r="F35" s="377"/>
      <c r="G35" s="378"/>
      <c r="H35" s="385" t="s">
        <v>103</v>
      </c>
      <c r="I35" s="366"/>
      <c r="J35" s="366"/>
      <c r="K35" s="366"/>
      <c r="L35" s="386"/>
      <c r="M35" s="93"/>
      <c r="N35" s="8"/>
      <c r="O35" s="8"/>
    </row>
    <row r="36" spans="1:16" s="78" customFormat="1" ht="18" customHeight="1" thickBot="1" x14ac:dyDescent="0.35">
      <c r="A36" s="8"/>
      <c r="B36" s="8"/>
      <c r="C36" s="380" t="s">
        <v>25</v>
      </c>
      <c r="D36" s="381"/>
      <c r="E36" s="382">
        <v>87.43</v>
      </c>
      <c r="F36" s="382"/>
      <c r="G36" s="94" t="s">
        <v>24</v>
      </c>
      <c r="H36" s="380" t="s">
        <v>25</v>
      </c>
      <c r="I36" s="381"/>
      <c r="J36" s="382">
        <v>91.81</v>
      </c>
      <c r="K36" s="382"/>
      <c r="L36" s="95" t="s">
        <v>24</v>
      </c>
      <c r="M36" s="96"/>
      <c r="N36" s="8"/>
      <c r="O36" s="8"/>
    </row>
    <row r="37" spans="1:16" s="78" customFormat="1" ht="18" customHeight="1" thickTop="1" x14ac:dyDescent="0.3">
      <c r="A37" s="8"/>
      <c r="B37" s="8"/>
      <c r="C37" s="383" t="s">
        <v>26</v>
      </c>
      <c r="D37" s="384"/>
      <c r="E37" s="379">
        <v>102.28</v>
      </c>
      <c r="F37" s="379"/>
      <c r="G37" s="97" t="s">
        <v>24</v>
      </c>
      <c r="H37" s="383" t="s">
        <v>26</v>
      </c>
      <c r="I37" s="384"/>
      <c r="J37" s="379">
        <v>107.41</v>
      </c>
      <c r="K37" s="379"/>
      <c r="L37" s="97" t="s">
        <v>24</v>
      </c>
      <c r="M37" s="96"/>
      <c r="N37" s="8"/>
      <c r="O37" s="8"/>
    </row>
    <row r="38" spans="1:16" s="50" customFormat="1" ht="34.5" hidden="1" customHeight="1" x14ac:dyDescent="0.3">
      <c r="B38" s="147"/>
      <c r="C38" s="375" t="s">
        <v>53</v>
      </c>
      <c r="D38" s="375"/>
      <c r="E38" s="375"/>
      <c r="F38" s="375"/>
      <c r="G38" s="375"/>
      <c r="H38" s="375"/>
      <c r="I38" s="375"/>
      <c r="J38" s="375"/>
      <c r="K38" s="375"/>
      <c r="L38" s="375"/>
      <c r="M38" s="147"/>
      <c r="N38" s="147"/>
    </row>
    <row r="39" spans="1:16" s="78" customFormat="1" ht="18" hidden="1" customHeight="1" x14ac:dyDescent="0.3">
      <c r="A39" s="8"/>
      <c r="B39" s="8"/>
      <c r="C39" s="392" t="s">
        <v>102</v>
      </c>
      <c r="D39" s="393"/>
      <c r="E39" s="393"/>
      <c r="F39" s="393"/>
      <c r="G39" s="394"/>
      <c r="H39" s="385" t="s">
        <v>103</v>
      </c>
      <c r="I39" s="366"/>
      <c r="J39" s="366"/>
      <c r="K39" s="366"/>
      <c r="L39" s="386"/>
      <c r="M39" s="93"/>
      <c r="N39" s="8"/>
      <c r="O39" s="8"/>
    </row>
    <row r="40" spans="1:16" s="78" customFormat="1" ht="18" hidden="1" customHeight="1" x14ac:dyDescent="0.3">
      <c r="A40" s="8"/>
      <c r="B40" s="8"/>
      <c r="C40" s="341" t="s">
        <v>25</v>
      </c>
      <c r="D40" s="342"/>
      <c r="E40" s="395"/>
      <c r="F40" s="395"/>
      <c r="G40" s="237" t="s">
        <v>24</v>
      </c>
      <c r="H40" s="397" t="s">
        <v>25</v>
      </c>
      <c r="I40" s="398"/>
      <c r="J40" s="395"/>
      <c r="K40" s="395"/>
      <c r="L40" s="237" t="s">
        <v>24</v>
      </c>
      <c r="M40" s="96"/>
      <c r="N40" s="8"/>
      <c r="O40" s="8"/>
    </row>
    <row r="41" spans="1:16" s="78" customFormat="1" ht="6.75" customHeight="1" x14ac:dyDescent="0.3">
      <c r="A41" s="8"/>
      <c r="B41" s="8"/>
      <c r="C41" s="166"/>
      <c r="D41" s="166"/>
      <c r="E41" s="169"/>
      <c r="F41" s="169"/>
      <c r="G41" s="111"/>
      <c r="H41" s="166"/>
      <c r="I41" s="166"/>
      <c r="J41" s="169"/>
      <c r="K41" s="169"/>
      <c r="L41" s="111"/>
      <c r="M41" s="110"/>
      <c r="N41" s="8"/>
      <c r="O41" s="8"/>
    </row>
    <row r="42" spans="1:16" s="190" customFormat="1" ht="36.75" customHeight="1" x14ac:dyDescent="0.25">
      <c r="A42" s="188" t="s">
        <v>46</v>
      </c>
      <c r="B42" s="400" t="s">
        <v>161</v>
      </c>
      <c r="C42" s="401"/>
      <c r="D42" s="401"/>
      <c r="E42" s="401"/>
      <c r="F42" s="401"/>
      <c r="G42" s="401"/>
      <c r="H42" s="401"/>
      <c r="I42" s="401"/>
      <c r="J42" s="401"/>
      <c r="K42" s="401"/>
      <c r="L42" s="401"/>
      <c r="M42" s="401"/>
      <c r="N42" s="187"/>
    </row>
    <row r="43" spans="1:16" s="32" customFormat="1" ht="23.45" customHeight="1" x14ac:dyDescent="0.25">
      <c r="B43" s="396" t="s">
        <v>140</v>
      </c>
      <c r="C43" s="396"/>
      <c r="D43" s="396"/>
      <c r="E43" s="396"/>
      <c r="F43" s="396"/>
      <c r="G43" s="396"/>
      <c r="H43" s="396"/>
      <c r="I43" s="396"/>
      <c r="J43" s="396"/>
      <c r="K43" s="396"/>
      <c r="L43" s="396"/>
      <c r="M43" s="396"/>
    </row>
    <row r="44" spans="1:16" s="190" customFormat="1" ht="8.4499999999999993" customHeight="1" x14ac:dyDescent="0.25">
      <c r="A44" s="188" t="s">
        <v>46</v>
      </c>
      <c r="N44" s="189"/>
    </row>
    <row r="45" spans="1:16" s="190" customFormat="1" ht="8.4499999999999993" customHeight="1" x14ac:dyDescent="0.25">
      <c r="A45" s="188"/>
      <c r="B45" s="399" t="s">
        <v>46</v>
      </c>
      <c r="C45" s="399"/>
      <c r="D45" s="399"/>
      <c r="E45" s="399"/>
      <c r="F45" s="399"/>
      <c r="G45" s="399"/>
      <c r="H45" s="399"/>
      <c r="I45" s="399"/>
      <c r="J45" s="399"/>
      <c r="K45" s="399"/>
      <c r="L45" s="399"/>
      <c r="M45" s="399"/>
      <c r="N45" s="197"/>
      <c r="O45" s="197"/>
      <c r="P45" s="197"/>
    </row>
    <row r="46" spans="1:16" s="190" customFormat="1" ht="18.75" x14ac:dyDescent="0.25">
      <c r="A46" s="188"/>
      <c r="B46" s="197"/>
      <c r="C46" s="197"/>
      <c r="D46" s="197"/>
      <c r="E46" s="197"/>
      <c r="F46" s="197"/>
      <c r="G46" s="197"/>
      <c r="H46" s="197"/>
      <c r="I46" s="197"/>
      <c r="J46" s="197"/>
      <c r="K46" s="197"/>
      <c r="L46" s="197"/>
      <c r="M46" s="197"/>
      <c r="N46" s="197"/>
      <c r="O46" s="197"/>
      <c r="P46" s="197"/>
    </row>
    <row r="47" spans="1:16" ht="12.95" customHeight="1" x14ac:dyDescent="0.25">
      <c r="G47" s="178" t="s">
        <v>69</v>
      </c>
      <c r="L47" s="234" t="s">
        <v>77</v>
      </c>
      <c r="M47" s="391" t="s">
        <v>46</v>
      </c>
      <c r="N47" s="391"/>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7"/>
  <sheetViews>
    <sheetView showGridLines="0" view="pageLayout" zoomScale="80" zoomScaleNormal="100" zoomScaleSheetLayoutView="80" zoomScalePageLayoutView="80" workbookViewId="0">
      <selection activeCell="A16" sqref="A16:XFD19"/>
    </sheetView>
  </sheetViews>
  <sheetFormatPr defaultColWidth="0" defaultRowHeight="15" x14ac:dyDescent="0.25"/>
  <cols>
    <col min="1" max="1" width="6.42578125" style="73" customWidth="1"/>
    <col min="2" max="2" width="10.42578125" style="73" customWidth="1"/>
    <col min="3" max="3" width="4.42578125" style="73" customWidth="1"/>
    <col min="4" max="4" width="10.42578125" style="73" customWidth="1"/>
    <col min="5" max="5" width="17" style="73" customWidth="1"/>
    <col min="6" max="6" width="23.42578125" style="73" customWidth="1"/>
    <col min="7" max="8" width="20.85546875" style="73" customWidth="1"/>
    <col min="9" max="9" width="10.42578125" style="73" customWidth="1"/>
    <col min="10" max="10" width="4.5703125" style="73" customWidth="1"/>
    <col min="11" max="11" width="10.42578125" style="73" customWidth="1"/>
    <col min="12" max="12" width="15.42578125" style="73" customWidth="1"/>
    <col min="13" max="13" width="12" style="73" customWidth="1"/>
    <col min="14" max="14" width="8.42578125" style="73" customWidth="1"/>
    <col min="15" max="15" width="3.28515625" style="73" customWidth="1"/>
    <col min="16" max="20" width="9.28515625" style="73" customWidth="1"/>
    <col min="21" max="16384" width="0" style="73" hidden="1"/>
  </cols>
  <sheetData>
    <row r="1" spans="1:14" s="78" customFormat="1" ht="26.25" customHeight="1" x14ac:dyDescent="0.35">
      <c r="A1" s="79" t="s">
        <v>56</v>
      </c>
      <c r="C1" s="80"/>
      <c r="D1" s="167" t="str">
        <f>IF('Application-p1'!B13="","",'Application-p1'!B13)</f>
        <v>Greenwood Water Corporation</v>
      </c>
      <c r="E1" s="167"/>
      <c r="F1" s="167"/>
      <c r="G1" s="167"/>
      <c r="H1" s="167"/>
      <c r="I1" s="113"/>
      <c r="K1" s="81"/>
    </row>
    <row r="2" spans="1:14" s="78" customFormat="1" ht="26.25" customHeight="1" x14ac:dyDescent="0.35">
      <c r="A2" s="79" t="s">
        <v>22</v>
      </c>
      <c r="C2" s="80"/>
      <c r="D2" s="80"/>
      <c r="E2" s="140" t="s">
        <v>1</v>
      </c>
      <c r="F2" s="165" t="str">
        <f>IF('Application-p1'!G4="","",'Application-p1'!G4)</f>
        <v>11792</v>
      </c>
      <c r="G2" s="140" t="s">
        <v>33</v>
      </c>
      <c r="H2" s="165" t="str">
        <f>IF('Application-p1'!G5="","",'Application-p1'!G5)</f>
        <v xml:space="preserve"> </v>
      </c>
    </row>
    <row r="3" spans="1:14" s="78" customFormat="1" ht="14.25" customHeight="1" x14ac:dyDescent="0.35">
      <c r="B3" s="79"/>
      <c r="D3" s="80"/>
      <c r="F3" s="7"/>
      <c r="G3" s="7"/>
      <c r="H3" s="99"/>
      <c r="I3" s="7"/>
      <c r="J3" s="8"/>
      <c r="K3" s="8"/>
      <c r="L3" s="99"/>
      <c r="M3" s="99"/>
      <c r="N3" s="7"/>
    </row>
    <row r="4" spans="1:14" ht="22.9" x14ac:dyDescent="0.4">
      <c r="A4" s="426" t="s">
        <v>59</v>
      </c>
      <c r="B4" s="426"/>
      <c r="C4" s="426"/>
      <c r="D4" s="426"/>
      <c r="E4" s="426"/>
      <c r="F4" s="426"/>
      <c r="G4" s="426"/>
      <c r="H4" s="426"/>
      <c r="I4" s="141"/>
      <c r="J4" s="141"/>
      <c r="K4" s="141"/>
      <c r="L4" s="141"/>
    </row>
    <row r="5" spans="1:14" s="77" customFormat="1" ht="5.0999999999999996" customHeight="1" x14ac:dyDescent="0.3"/>
    <row r="6" spans="1:14" s="143" customFormat="1" ht="20.25" customHeight="1" x14ac:dyDescent="0.4">
      <c r="B6" s="114"/>
      <c r="C6" s="145"/>
      <c r="D6" s="367" t="s">
        <v>126</v>
      </c>
      <c r="E6" s="368"/>
      <c r="F6" s="368"/>
      <c r="G6" s="369"/>
    </row>
    <row r="7" spans="1:14" s="144" customFormat="1" ht="16.5" customHeight="1" x14ac:dyDescent="0.25">
      <c r="C7" s="146"/>
      <c r="D7" s="440" t="s">
        <v>52</v>
      </c>
      <c r="E7" s="441"/>
      <c r="F7" s="444" t="s">
        <v>110</v>
      </c>
      <c r="G7" s="444" t="s">
        <v>109</v>
      </c>
    </row>
    <row r="8" spans="1:14" s="144" customFormat="1" ht="37.5" customHeight="1" x14ac:dyDescent="0.25">
      <c r="D8" s="442"/>
      <c r="E8" s="443"/>
      <c r="F8" s="445"/>
      <c r="G8" s="445"/>
    </row>
    <row r="9" spans="1:14" s="218" customFormat="1" ht="20.25" customHeight="1" x14ac:dyDescent="0.25">
      <c r="D9" s="424" t="s">
        <v>45</v>
      </c>
      <c r="E9" s="425"/>
      <c r="F9" s="115">
        <f>'Appl-Calcs-Base Rate Det-p2'!E8</f>
        <v>72.58</v>
      </c>
      <c r="G9" s="115">
        <f>'Appl-Calcs-Base Rate Det-p2'!G8</f>
        <v>76.209999999999994</v>
      </c>
    </row>
    <row r="10" spans="1:14" s="218" customFormat="1" ht="20.25" customHeight="1" x14ac:dyDescent="0.25">
      <c r="D10" s="424" t="s">
        <v>70</v>
      </c>
      <c r="E10" s="425"/>
      <c r="F10" s="115">
        <f>'Appl-Calcs-Base Rate Det-p2'!E9</f>
        <v>0</v>
      </c>
      <c r="G10" s="115">
        <f>'Appl-Calcs-Base Rate Det-p2'!G9</f>
        <v>0</v>
      </c>
    </row>
    <row r="11" spans="1:14" s="218" customFormat="1" ht="20.25" customHeight="1" x14ac:dyDescent="0.25">
      <c r="D11" s="424" t="s">
        <v>27</v>
      </c>
      <c r="E11" s="425"/>
      <c r="F11" s="115">
        <f>'Appl-Calcs-Base Rate Det-p2'!E10</f>
        <v>181.45</v>
      </c>
      <c r="G11" s="115">
        <f>'Appl-Calcs-Base Rate Det-p2'!G10</f>
        <v>190.52</v>
      </c>
    </row>
    <row r="12" spans="1:14" s="218" customFormat="1" ht="20.25" customHeight="1" x14ac:dyDescent="0.25">
      <c r="D12" s="424" t="s">
        <v>28</v>
      </c>
      <c r="E12" s="425"/>
      <c r="F12" s="115">
        <f>'Appl-Calcs-Base Rate Det-p2'!E11</f>
        <v>362.9</v>
      </c>
      <c r="G12" s="115">
        <f>'Appl-Calcs-Base Rate Det-p2'!G11</f>
        <v>381.05</v>
      </c>
    </row>
    <row r="13" spans="1:14" s="218" customFormat="1" ht="21.75" customHeight="1" x14ac:dyDescent="0.25">
      <c r="D13" s="424" t="s">
        <v>71</v>
      </c>
      <c r="E13" s="425"/>
      <c r="F13" s="115">
        <f>'Appl-Calcs-Base Rate Det-p2'!E12</f>
        <v>580.64</v>
      </c>
      <c r="G13" s="115">
        <f>'Appl-Calcs-Base Rate Det-p2'!G12</f>
        <v>609.66999999999996</v>
      </c>
    </row>
    <row r="14" spans="1:14" s="218" customFormat="1" ht="21.75" customHeight="1" x14ac:dyDescent="0.25">
      <c r="D14" s="424" t="s">
        <v>72</v>
      </c>
      <c r="E14" s="425"/>
      <c r="F14" s="115">
        <f>'Appl-Calcs-Base Rate Det-p2'!E13</f>
        <v>1088.7</v>
      </c>
      <c r="G14" s="115">
        <f>'Appl-Calcs-Base Rate Det-p2'!G13</f>
        <v>1143.1400000000001</v>
      </c>
    </row>
    <row r="15" spans="1:14" s="218" customFormat="1" ht="21.75" customHeight="1" x14ac:dyDescent="0.25">
      <c r="D15" s="424" t="s">
        <v>73</v>
      </c>
      <c r="E15" s="425"/>
      <c r="F15" s="115">
        <f>'Appl-Calcs-Base Rate Det-p2'!E14</f>
        <v>1814.5</v>
      </c>
      <c r="G15" s="115">
        <f>'Appl-Calcs-Base Rate Det-p2'!G14</f>
        <v>1905.23</v>
      </c>
    </row>
    <row r="16" spans="1:14" s="218" customFormat="1" ht="21.75" hidden="1" customHeight="1" x14ac:dyDescent="0.25">
      <c r="D16" s="424" t="s">
        <v>74</v>
      </c>
      <c r="E16" s="425"/>
      <c r="F16" s="115">
        <f>'Appl-Calcs-Base Rate Det-p2'!E15</f>
        <v>0</v>
      </c>
      <c r="G16" s="115">
        <f>'Appl-Calcs-Base Rate Det-p2'!G15</f>
        <v>0</v>
      </c>
    </row>
    <row r="17" spans="1:10" s="218" customFormat="1" ht="21.75" hidden="1" customHeight="1" x14ac:dyDescent="0.25">
      <c r="D17" s="424" t="s">
        <v>96</v>
      </c>
      <c r="E17" s="425"/>
      <c r="F17" s="115">
        <f>'Appl-Calcs-Base Rate Det-p2'!E16</f>
        <v>0</v>
      </c>
      <c r="G17" s="115">
        <f>'Appl-Calcs-Base Rate Det-p2'!G16</f>
        <v>0</v>
      </c>
    </row>
    <row r="18" spans="1:10" s="218" customFormat="1" ht="21.75" hidden="1" customHeight="1" thickBot="1" x14ac:dyDescent="0.3">
      <c r="D18" s="424" t="s">
        <v>75</v>
      </c>
      <c r="E18" s="425"/>
      <c r="F18" s="115">
        <f>'Appl-Calcs-Base Rate Det-p2'!E17</f>
        <v>0</v>
      </c>
      <c r="G18" s="115">
        <f>'Appl-Calcs-Base Rate Det-p2'!G17</f>
        <v>0</v>
      </c>
    </row>
    <row r="19" spans="1:10" s="218" customFormat="1" ht="20.25" hidden="1" customHeight="1" thickBot="1" x14ac:dyDescent="0.3">
      <c r="D19" s="219" t="s">
        <v>30</v>
      </c>
      <c r="E19" s="124" t="str">
        <f>'Appl-Calcs-Base Rate Det-p2'!D18</f>
        <v xml:space="preserve"> </v>
      </c>
      <c r="F19" s="115">
        <f>'Appl-Calcs-Base Rate Det-p2'!E18</f>
        <v>0</v>
      </c>
      <c r="G19" s="115">
        <f>'Appl-Calcs-Base Rate Det-p2'!G18</f>
        <v>0</v>
      </c>
    </row>
    <row r="20" spans="1:10" ht="5.0999999999999996" customHeight="1" x14ac:dyDescent="0.3">
      <c r="A20" s="168"/>
      <c r="B20" s="168"/>
      <c r="C20" s="168"/>
      <c r="D20" s="168"/>
      <c r="E20" s="168"/>
      <c r="F20" s="168"/>
      <c r="G20" s="168"/>
    </row>
    <row r="21" spans="1:10" s="50" customFormat="1" ht="21.75" hidden="1" customHeight="1" x14ac:dyDescent="0.3">
      <c r="D21" s="367" t="s">
        <v>127</v>
      </c>
      <c r="E21" s="368"/>
      <c r="F21" s="368"/>
      <c r="G21" s="369"/>
      <c r="H21" s="114"/>
    </row>
    <row r="22" spans="1:10" s="98" customFormat="1" ht="20.25" hidden="1" customHeight="1" x14ac:dyDescent="0.25">
      <c r="D22" s="437" t="s">
        <v>94</v>
      </c>
      <c r="E22" s="438"/>
      <c r="F22" s="438"/>
      <c r="G22" s="439"/>
      <c r="H22" s="134"/>
    </row>
    <row r="23" spans="1:10" s="98" customFormat="1" ht="38.25" hidden="1" customHeight="1" x14ac:dyDescent="0.25">
      <c r="D23" s="427" t="s">
        <v>97</v>
      </c>
      <c r="E23" s="428"/>
      <c r="F23" s="133" t="s">
        <v>154</v>
      </c>
      <c r="G23" s="132" t="s">
        <v>104</v>
      </c>
      <c r="H23" s="134"/>
    </row>
    <row r="24" spans="1:10" s="204" customFormat="1" ht="38.25" hidden="1" customHeight="1" x14ac:dyDescent="0.25">
      <c r="D24" s="429">
        <v>0</v>
      </c>
      <c r="E24" s="430"/>
      <c r="F24" s="205" t="s">
        <v>166</v>
      </c>
      <c r="G24" s="220">
        <f>'Appl-Calcs-Blk Gal Rate Det-p3'!G10</f>
        <v>0</v>
      </c>
      <c r="H24" s="207"/>
    </row>
    <row r="25" spans="1:10" s="98" customFormat="1" ht="5.0999999999999996" customHeight="1" x14ac:dyDescent="0.25">
      <c r="B25" s="109"/>
      <c r="C25" s="109"/>
      <c r="D25" s="109"/>
      <c r="E25" s="109"/>
      <c r="F25" s="134"/>
      <c r="G25" s="134"/>
    </row>
    <row r="26" spans="1:10" s="78" customFormat="1" ht="28.5" customHeight="1" x14ac:dyDescent="0.3">
      <c r="A26" s="348" t="s">
        <v>89</v>
      </c>
      <c r="B26" s="349"/>
      <c r="C26" s="349"/>
      <c r="D26" s="349"/>
      <c r="E26" s="349"/>
      <c r="F26" s="349"/>
      <c r="G26" s="349"/>
      <c r="H26" s="350"/>
    </row>
    <row r="27" spans="1:10" s="112" customFormat="1" ht="62.25" customHeight="1" thickBot="1" x14ac:dyDescent="0.3">
      <c r="A27" s="348" t="s">
        <v>81</v>
      </c>
      <c r="B27" s="431"/>
      <c r="C27" s="432"/>
      <c r="D27" s="431"/>
      <c r="E27" s="433"/>
      <c r="F27" s="137" t="s">
        <v>105</v>
      </c>
      <c r="G27" s="139" t="s">
        <v>154</v>
      </c>
      <c r="H27" s="132" t="s">
        <v>106</v>
      </c>
    </row>
    <row r="28" spans="1:10" s="227" customFormat="1" ht="21.75" customHeight="1" thickBot="1" x14ac:dyDescent="0.3">
      <c r="A28" s="222" t="s">
        <v>50</v>
      </c>
      <c r="B28" s="223">
        <f>'Appl-Calcs-Blk Gal Rate Det-p3'!B15</f>
        <v>0</v>
      </c>
      <c r="C28" s="224" t="s">
        <v>47</v>
      </c>
      <c r="D28" s="223">
        <f>'Appl-Calcs-Blk Gal Rate Det-p3'!D15</f>
        <v>20000</v>
      </c>
      <c r="E28" s="225" t="s">
        <v>79</v>
      </c>
      <c r="F28" s="226">
        <f>'Appl-Calcs-Blk Gal Rate Det-p3'!F15</f>
        <v>2.97</v>
      </c>
      <c r="G28" s="417" t="s">
        <v>167</v>
      </c>
      <c r="H28" s="220">
        <f>'Appl-Calcs-Blk Gal Rate Det-p3'!H15</f>
        <v>3.12</v>
      </c>
    </row>
    <row r="29" spans="1:10" s="227" customFormat="1" ht="21.75" customHeight="1" thickBot="1" x14ac:dyDescent="0.3">
      <c r="A29" s="228" t="s">
        <v>51</v>
      </c>
      <c r="B29" s="223">
        <f>'Appl-Calcs-Blk Gal Rate Det-p3'!B16</f>
        <v>20001</v>
      </c>
      <c r="C29" s="229" t="s">
        <v>47</v>
      </c>
      <c r="D29" s="223">
        <f>'Appl-Calcs-Blk Gal Rate Det-p3'!D16</f>
        <v>25000</v>
      </c>
      <c r="E29" s="225" t="s">
        <v>79</v>
      </c>
      <c r="F29" s="226">
        <f>'Appl-Calcs-Blk Gal Rate Det-p3'!F16</f>
        <v>3.24</v>
      </c>
      <c r="G29" s="418"/>
      <c r="H29" s="220">
        <f>'Appl-Calcs-Blk Gal Rate Det-p3'!H16</f>
        <v>3.4</v>
      </c>
      <c r="I29" s="221"/>
      <c r="J29" s="221"/>
    </row>
    <row r="30" spans="1:10" s="227" customFormat="1" ht="21.75" customHeight="1" thickBot="1" x14ac:dyDescent="0.3">
      <c r="A30" s="222" t="s">
        <v>50</v>
      </c>
      <c r="B30" s="223">
        <f>'Appl-Calcs-Blk Gal Rate Det-p3'!B17</f>
        <v>25001</v>
      </c>
      <c r="C30" s="224" t="s">
        <v>47</v>
      </c>
      <c r="D30" s="223">
        <f>'Appl-Calcs-Blk Gal Rate Det-p3'!D17</f>
        <v>30000</v>
      </c>
      <c r="E30" s="225" t="s">
        <v>79</v>
      </c>
      <c r="F30" s="226">
        <f>'Appl-Calcs-Blk Gal Rate Det-p3'!F17</f>
        <v>3.51</v>
      </c>
      <c r="G30" s="418"/>
      <c r="H30" s="220">
        <f>'Appl-Calcs-Blk Gal Rate Det-p3'!H17</f>
        <v>3.69</v>
      </c>
    </row>
    <row r="31" spans="1:10" s="227" customFormat="1" ht="21.75" customHeight="1" thickBot="1" x14ac:dyDescent="0.3">
      <c r="A31" s="228" t="s">
        <v>51</v>
      </c>
      <c r="B31" s="223">
        <f>'Appl-Calcs-Blk Gal Rate Det-p3'!B18</f>
        <v>30001</v>
      </c>
      <c r="C31" s="229" t="s">
        <v>47</v>
      </c>
      <c r="D31" s="223">
        <f>'Appl-Calcs-Blk Gal Rate Det-p3'!D18</f>
        <v>35000</v>
      </c>
      <c r="E31" s="225" t="s">
        <v>79</v>
      </c>
      <c r="F31" s="226">
        <f>'Appl-Calcs-Blk Gal Rate Det-p3'!F18</f>
        <v>3.78</v>
      </c>
      <c r="G31" s="418"/>
      <c r="H31" s="220">
        <f>'Appl-Calcs-Blk Gal Rate Det-p3'!H18</f>
        <v>3.97</v>
      </c>
      <c r="I31" s="221"/>
      <c r="J31" s="221"/>
    </row>
    <row r="32" spans="1:10" s="227" customFormat="1" ht="19.5" thickBot="1" x14ac:dyDescent="0.3">
      <c r="A32" s="421" t="s">
        <v>91</v>
      </c>
      <c r="B32" s="422"/>
      <c r="C32" s="423"/>
      <c r="D32" s="223">
        <f>'Appl-Calcs-Blk Gal Rate Det-p3'!D19</f>
        <v>35000</v>
      </c>
      <c r="E32" s="230" t="s">
        <v>90</v>
      </c>
      <c r="F32" s="226">
        <f>'Appl-Calcs-Blk Gal Rate Det-p3'!F19</f>
        <v>4.32</v>
      </c>
      <c r="G32" s="419"/>
      <c r="H32" s="220">
        <f>'Appl-Calcs-Blk Gal Rate Det-p3'!H19</f>
        <v>4.54</v>
      </c>
      <c r="I32" s="221"/>
      <c r="J32" s="221"/>
    </row>
    <row r="33" spans="1:17" s="77" customFormat="1" ht="12" customHeight="1" x14ac:dyDescent="0.25">
      <c r="A33" s="107"/>
      <c r="B33" s="135"/>
      <c r="C33" s="128"/>
      <c r="D33" s="136"/>
      <c r="E33" s="108"/>
      <c r="F33" s="107"/>
      <c r="G33" s="107"/>
      <c r="H33" s="107"/>
      <c r="I33" s="128"/>
      <c r="J33" s="136"/>
      <c r="K33" s="108"/>
      <c r="L33" s="107"/>
      <c r="O33" s="76"/>
      <c r="P33" s="76"/>
      <c r="Q33" s="76"/>
    </row>
    <row r="34" spans="1:17" s="190" customFormat="1" ht="36.75" customHeight="1" x14ac:dyDescent="0.25">
      <c r="A34" s="396" t="s">
        <v>162</v>
      </c>
      <c r="B34" s="415"/>
      <c r="C34" s="415"/>
      <c r="D34" s="415"/>
      <c r="E34" s="415"/>
      <c r="F34" s="415"/>
      <c r="G34" s="415"/>
      <c r="H34" s="415"/>
      <c r="I34" s="189"/>
      <c r="J34" s="189"/>
      <c r="K34" s="189"/>
      <c r="L34" s="189"/>
      <c r="M34" s="189"/>
    </row>
    <row r="35" spans="1:17" s="32" customFormat="1" ht="14.25" customHeight="1" x14ac:dyDescent="0.25">
      <c r="A35" s="413"/>
      <c r="B35" s="414"/>
      <c r="C35" s="414"/>
      <c r="D35" s="414"/>
      <c r="E35" s="414"/>
      <c r="F35" s="414"/>
      <c r="G35" s="414"/>
      <c r="H35" s="414"/>
      <c r="I35" s="414"/>
      <c r="J35" s="414"/>
      <c r="K35" s="414"/>
      <c r="L35" s="414"/>
    </row>
    <row r="36" spans="1:17" s="32" customFormat="1" ht="14.25" customHeight="1" x14ac:dyDescent="0.25">
      <c r="A36" s="195"/>
      <c r="B36" s="196"/>
      <c r="C36" s="196"/>
      <c r="D36" s="196"/>
      <c r="E36" s="196"/>
      <c r="F36" s="196"/>
      <c r="G36" s="196"/>
      <c r="H36" s="196"/>
      <c r="I36" s="196"/>
      <c r="J36" s="196"/>
      <c r="K36" s="196"/>
      <c r="L36" s="196"/>
    </row>
    <row r="37" spans="1:17" s="32" customFormat="1" ht="14.25" customHeight="1" x14ac:dyDescent="0.25">
      <c r="A37" s="195"/>
      <c r="B37" s="196"/>
      <c r="C37" s="196"/>
      <c r="D37" s="196"/>
      <c r="E37" s="196"/>
      <c r="F37" s="196"/>
      <c r="G37" s="196"/>
      <c r="H37" s="196"/>
      <c r="I37" s="196"/>
      <c r="J37" s="196"/>
      <c r="K37" s="196"/>
      <c r="L37" s="196"/>
    </row>
    <row r="38" spans="1:17" s="32" customFormat="1" ht="14.25" customHeight="1" x14ac:dyDescent="0.25">
      <c r="A38" s="193"/>
      <c r="B38" s="194"/>
      <c r="C38" s="194"/>
      <c r="D38" s="194"/>
      <c r="E38" s="194"/>
      <c r="F38" s="194"/>
      <c r="G38" s="194"/>
      <c r="H38" s="194"/>
      <c r="I38" s="194"/>
      <c r="J38" s="194"/>
      <c r="K38" s="194"/>
      <c r="L38" s="194"/>
    </row>
    <row r="39" spans="1:17" s="77" customFormat="1" ht="15.75" x14ac:dyDescent="0.25">
      <c r="E39" s="416" t="s">
        <v>69</v>
      </c>
      <c r="F39" s="416"/>
      <c r="H39" s="232" t="s">
        <v>42</v>
      </c>
    </row>
    <row r="40" spans="1:17" s="78" customFormat="1" ht="27.75" hidden="1" customHeight="1" x14ac:dyDescent="0.3">
      <c r="A40" s="79" t="s">
        <v>56</v>
      </c>
      <c r="C40" s="80"/>
      <c r="D40" s="403" t="str">
        <f>'Application-p1'!B13</f>
        <v>Greenwood Water Corporation</v>
      </c>
      <c r="E40" s="403"/>
      <c r="F40" s="403"/>
      <c r="G40" s="403"/>
      <c r="H40" s="403"/>
      <c r="I40" s="113"/>
      <c r="K40" s="81"/>
    </row>
    <row r="41" spans="1:17" s="78" customFormat="1" ht="27.75" hidden="1" customHeight="1" x14ac:dyDescent="0.3">
      <c r="A41" s="79" t="s">
        <v>22</v>
      </c>
      <c r="C41" s="80"/>
      <c r="D41" s="80"/>
      <c r="E41" s="140" t="s">
        <v>1</v>
      </c>
      <c r="F41" s="129" t="str">
        <f>'Application-p1'!G4</f>
        <v>11792</v>
      </c>
      <c r="G41" s="140" t="s">
        <v>33</v>
      </c>
      <c r="H41" s="129" t="str">
        <f>'Application-p1'!G5</f>
        <v xml:space="preserve"> </v>
      </c>
    </row>
    <row r="42" spans="1:17" s="78" customFormat="1" ht="14.25" hidden="1" customHeight="1" x14ac:dyDescent="0.3">
      <c r="A42" s="79"/>
      <c r="C42" s="80"/>
      <c r="D42" s="80"/>
      <c r="E42" s="138"/>
      <c r="F42" s="113"/>
      <c r="G42" s="138"/>
      <c r="H42" s="113"/>
    </row>
    <row r="43" spans="1:17" ht="22.5" hidden="1" x14ac:dyDescent="0.3">
      <c r="A43" s="426" t="s">
        <v>58</v>
      </c>
      <c r="B43" s="426"/>
      <c r="C43" s="426"/>
      <c r="D43" s="426"/>
      <c r="E43" s="426"/>
      <c r="F43" s="426"/>
      <c r="G43" s="426"/>
      <c r="H43" s="426"/>
      <c r="I43" s="141"/>
      <c r="J43" s="141"/>
      <c r="K43" s="141"/>
      <c r="L43" s="141"/>
    </row>
    <row r="44" spans="1:17" ht="7.5" hidden="1" customHeight="1" x14ac:dyDescent="0.3">
      <c r="A44" s="168"/>
      <c r="B44" s="168"/>
      <c r="C44" s="168"/>
      <c r="D44" s="168"/>
      <c r="E44" s="168"/>
      <c r="F44" s="168"/>
      <c r="G44" s="168"/>
      <c r="H44" s="168"/>
      <c r="I44" s="168"/>
      <c r="J44" s="141"/>
      <c r="K44" s="141"/>
      <c r="L44" s="141"/>
    </row>
    <row r="45" spans="1:17" s="143" customFormat="1" ht="20.25" hidden="1" customHeight="1" x14ac:dyDescent="0.3">
      <c r="B45" s="114"/>
      <c r="C45" s="145"/>
      <c r="D45" s="367" t="s">
        <v>126</v>
      </c>
      <c r="E45" s="368"/>
      <c r="F45" s="368"/>
      <c r="G45" s="369"/>
    </row>
    <row r="46" spans="1:17" s="144" customFormat="1" ht="36.75" hidden="1" customHeight="1" x14ac:dyDescent="0.25">
      <c r="C46" s="146"/>
      <c r="D46" s="440" t="s">
        <v>52</v>
      </c>
      <c r="E46" s="441"/>
      <c r="F46" s="444" t="s">
        <v>110</v>
      </c>
      <c r="G46" s="444" t="s">
        <v>109</v>
      </c>
    </row>
    <row r="47" spans="1:17" s="144" customFormat="1" ht="16.5" hidden="1" customHeight="1" x14ac:dyDescent="0.25">
      <c r="D47" s="442"/>
      <c r="E47" s="443"/>
      <c r="F47" s="445"/>
      <c r="G47" s="445"/>
    </row>
    <row r="48" spans="1:17" s="218" customFormat="1" ht="20.25" hidden="1" customHeight="1" x14ac:dyDescent="0.25">
      <c r="D48" s="424" t="s">
        <v>45</v>
      </c>
      <c r="E48" s="425"/>
      <c r="F48" s="115">
        <f>'Appl-Calcs-Base Rate Det-p2'!E23</f>
        <v>0</v>
      </c>
      <c r="G48" s="115">
        <f>'Appl-Calcs-Base Rate Det-p2'!G23</f>
        <v>0</v>
      </c>
    </row>
    <row r="49" spans="1:8" s="218" customFormat="1" ht="20.25" hidden="1" customHeight="1" x14ac:dyDescent="0.25">
      <c r="D49" s="424" t="s">
        <v>70</v>
      </c>
      <c r="E49" s="425"/>
      <c r="F49" s="115">
        <f>'Appl-Calcs-Base Rate Det-p2'!E24</f>
        <v>0</v>
      </c>
      <c r="G49" s="115">
        <f>'Appl-Calcs-Base Rate Det-p2'!G24</f>
        <v>0</v>
      </c>
    </row>
    <row r="50" spans="1:8" s="218" customFormat="1" ht="20.25" hidden="1" customHeight="1" x14ac:dyDescent="0.25">
      <c r="D50" s="424" t="s">
        <v>27</v>
      </c>
      <c r="E50" s="425"/>
      <c r="F50" s="115">
        <f>'Appl-Calcs-Base Rate Det-p2'!E25</f>
        <v>0</v>
      </c>
      <c r="G50" s="115">
        <f>'Appl-Calcs-Base Rate Det-p2'!G25</f>
        <v>0</v>
      </c>
    </row>
    <row r="51" spans="1:8" s="218" customFormat="1" ht="20.25" hidden="1" customHeight="1" x14ac:dyDescent="0.25">
      <c r="D51" s="424" t="s">
        <v>28</v>
      </c>
      <c r="E51" s="425"/>
      <c r="F51" s="115">
        <f>'Appl-Calcs-Base Rate Det-p2'!E26</f>
        <v>0</v>
      </c>
      <c r="G51" s="115">
        <f>'Appl-Calcs-Base Rate Det-p2'!G26</f>
        <v>0</v>
      </c>
    </row>
    <row r="52" spans="1:8" s="218" customFormat="1" ht="21.75" hidden="1" customHeight="1" x14ac:dyDescent="0.25">
      <c r="D52" s="424" t="s">
        <v>71</v>
      </c>
      <c r="E52" s="425"/>
      <c r="F52" s="115">
        <f>'Appl-Calcs-Base Rate Det-p2'!E27</f>
        <v>0</v>
      </c>
      <c r="G52" s="115">
        <f>'Appl-Calcs-Base Rate Det-p2'!G27</f>
        <v>0</v>
      </c>
    </row>
    <row r="53" spans="1:8" s="218" customFormat="1" ht="21.75" hidden="1" customHeight="1" x14ac:dyDescent="0.25">
      <c r="D53" s="424" t="s">
        <v>72</v>
      </c>
      <c r="E53" s="425"/>
      <c r="F53" s="115">
        <f>'Appl-Calcs-Base Rate Det-p2'!E28</f>
        <v>0</v>
      </c>
      <c r="G53" s="115">
        <f>'Appl-Calcs-Base Rate Det-p2'!G28</f>
        <v>0</v>
      </c>
    </row>
    <row r="54" spans="1:8" s="218" customFormat="1" ht="21.75" hidden="1" customHeight="1" x14ac:dyDescent="0.25">
      <c r="D54" s="424" t="s">
        <v>73</v>
      </c>
      <c r="E54" s="425"/>
      <c r="F54" s="115">
        <f>'Appl-Calcs-Base Rate Det-p2'!E29</f>
        <v>0</v>
      </c>
      <c r="G54" s="115">
        <f>'Appl-Calcs-Base Rate Det-p2'!G29</f>
        <v>0</v>
      </c>
    </row>
    <row r="55" spans="1:8" s="218" customFormat="1" ht="21.75" hidden="1" customHeight="1" x14ac:dyDescent="0.25">
      <c r="D55" s="424" t="s">
        <v>74</v>
      </c>
      <c r="E55" s="425"/>
      <c r="F55" s="115">
        <f>'Appl-Calcs-Base Rate Det-p2'!E30</f>
        <v>0</v>
      </c>
      <c r="G55" s="115">
        <f>'Appl-Calcs-Base Rate Det-p2'!G30</f>
        <v>0</v>
      </c>
    </row>
    <row r="56" spans="1:8" s="218" customFormat="1" ht="21.75" hidden="1" customHeight="1" x14ac:dyDescent="0.25">
      <c r="D56" s="424" t="s">
        <v>96</v>
      </c>
      <c r="E56" s="425"/>
      <c r="F56" s="115">
        <f>'Appl-Calcs-Base Rate Det-p2'!E31</f>
        <v>0</v>
      </c>
      <c r="G56" s="115">
        <f>'Appl-Calcs-Base Rate Det-p2'!G31</f>
        <v>0</v>
      </c>
    </row>
    <row r="57" spans="1:8" s="218" customFormat="1" ht="21.75" hidden="1" customHeight="1" thickBot="1" x14ac:dyDescent="0.3">
      <c r="D57" s="424" t="s">
        <v>75</v>
      </c>
      <c r="E57" s="425"/>
      <c r="F57" s="115">
        <f>'Appl-Calcs-Base Rate Det-p2'!E32</f>
        <v>0</v>
      </c>
      <c r="G57" s="115">
        <f>'Appl-Calcs-Base Rate Det-p2'!G32</f>
        <v>0</v>
      </c>
    </row>
    <row r="58" spans="1:8" s="218" customFormat="1" ht="20.25" hidden="1" customHeight="1" thickBot="1" x14ac:dyDescent="0.3">
      <c r="D58" s="219" t="s">
        <v>30</v>
      </c>
      <c r="E58" s="124" t="str">
        <f>'Appl-Calcs-Base Rate Det-p2'!D33</f>
        <v xml:space="preserve"> </v>
      </c>
      <c r="F58" s="115">
        <f>'Appl-Calcs-Base Rate Det-p2'!E33</f>
        <v>0</v>
      </c>
      <c r="G58" s="115">
        <f>'Appl-Calcs-Base Rate Det-p2'!G33</f>
        <v>0</v>
      </c>
    </row>
    <row r="59" spans="1:8" ht="7.5" hidden="1" customHeight="1" x14ac:dyDescent="0.3">
      <c r="A59" s="168"/>
      <c r="B59" s="168"/>
      <c r="C59" s="168"/>
      <c r="D59" s="168"/>
      <c r="E59" s="168"/>
      <c r="F59" s="168"/>
      <c r="G59" s="168"/>
    </row>
    <row r="60" spans="1:8" s="50" customFormat="1" ht="21.75" hidden="1" customHeight="1" x14ac:dyDescent="0.3">
      <c r="D60" s="434" t="s">
        <v>141</v>
      </c>
      <c r="E60" s="435"/>
      <c r="F60" s="435"/>
      <c r="G60" s="436"/>
      <c r="H60" s="114"/>
    </row>
    <row r="61" spans="1:8" s="98" customFormat="1" ht="24.75" hidden="1" customHeight="1" x14ac:dyDescent="0.25">
      <c r="D61" s="437" t="s">
        <v>94</v>
      </c>
      <c r="E61" s="438"/>
      <c r="F61" s="438"/>
      <c r="G61" s="439"/>
      <c r="H61" s="134"/>
    </row>
    <row r="62" spans="1:8" s="98" customFormat="1" ht="39.75" hidden="1" customHeight="1" x14ac:dyDescent="0.25">
      <c r="D62" s="427" t="s">
        <v>97</v>
      </c>
      <c r="E62" s="428"/>
      <c r="F62" s="133" t="s">
        <v>154</v>
      </c>
      <c r="G62" s="132" t="s">
        <v>104</v>
      </c>
      <c r="H62" s="134"/>
    </row>
    <row r="63" spans="1:8" s="77" customFormat="1" ht="39" hidden="1" customHeight="1" x14ac:dyDescent="0.25">
      <c r="D63" s="429">
        <f>'Appl-Calcs-Blk Gal Rate Det-p3'!D27:E27</f>
        <v>0</v>
      </c>
      <c r="E63" s="430"/>
      <c r="F63" s="205" t="s">
        <v>168</v>
      </c>
      <c r="G63" s="220">
        <f>'Appl-Calcs-Blk Gal Rate Det-p3'!G27</f>
        <v>0</v>
      </c>
      <c r="H63" s="142"/>
    </row>
    <row r="64" spans="1:8" s="98" customFormat="1" ht="8.25" hidden="1" customHeight="1" x14ac:dyDescent="0.25">
      <c r="B64" s="109"/>
      <c r="C64" s="109"/>
      <c r="D64" s="109"/>
      <c r="E64" s="109"/>
      <c r="F64" s="134"/>
      <c r="G64" s="134"/>
    </row>
    <row r="65" spans="1:17" s="78" customFormat="1" ht="28.5" hidden="1" customHeight="1" x14ac:dyDescent="0.3">
      <c r="A65" s="348" t="s">
        <v>89</v>
      </c>
      <c r="B65" s="349"/>
      <c r="C65" s="349"/>
      <c r="D65" s="349"/>
      <c r="E65" s="349"/>
      <c r="F65" s="349"/>
      <c r="G65" s="349"/>
      <c r="H65" s="350"/>
    </row>
    <row r="66" spans="1:17" s="112" customFormat="1" ht="55.5" hidden="1" customHeight="1" thickBot="1" x14ac:dyDescent="0.3">
      <c r="A66" s="348" t="s">
        <v>81</v>
      </c>
      <c r="B66" s="431"/>
      <c r="C66" s="432"/>
      <c r="D66" s="431"/>
      <c r="E66" s="433"/>
      <c r="F66" s="137" t="s">
        <v>105</v>
      </c>
      <c r="G66" s="139" t="s">
        <v>154</v>
      </c>
      <c r="H66" s="132" t="s">
        <v>106</v>
      </c>
    </row>
    <row r="67" spans="1:17" s="227" customFormat="1" ht="21.75" hidden="1" customHeight="1" thickBot="1" x14ac:dyDescent="0.3">
      <c r="A67" s="222" t="s">
        <v>50</v>
      </c>
      <c r="B67" s="223" t="str">
        <f>'Appl-Calcs-Blk Gal Rate Det-p3'!B32</f>
        <v xml:space="preserve"> </v>
      </c>
      <c r="C67" s="224" t="s">
        <v>47</v>
      </c>
      <c r="D67" s="223" t="str">
        <f>'Appl-Calcs-Blk Gal Rate Det-p3'!D32</f>
        <v xml:space="preserve"> </v>
      </c>
      <c r="E67" s="225" t="s">
        <v>79</v>
      </c>
      <c r="F67" s="226">
        <f>'Appl-Calcs-Blk Gal Rate Det-p3'!F32</f>
        <v>0</v>
      </c>
      <c r="G67" s="417" t="s">
        <v>155</v>
      </c>
      <c r="H67" s="220">
        <f>'Appl-Calcs-Blk Gal Rate Det-p3'!H32</f>
        <v>0</v>
      </c>
    </row>
    <row r="68" spans="1:17" s="227" customFormat="1" ht="21.75" hidden="1" customHeight="1" thickBot="1" x14ac:dyDescent="0.3">
      <c r="A68" s="228" t="s">
        <v>51</v>
      </c>
      <c r="B68" s="223" t="str">
        <f>'Appl-Calcs-Blk Gal Rate Det-p3'!B33</f>
        <v xml:space="preserve"> </v>
      </c>
      <c r="C68" s="229" t="s">
        <v>47</v>
      </c>
      <c r="D68" s="223" t="str">
        <f>'Appl-Calcs-Blk Gal Rate Det-p3'!D33</f>
        <v xml:space="preserve"> </v>
      </c>
      <c r="E68" s="225" t="s">
        <v>79</v>
      </c>
      <c r="F68" s="226">
        <f>'Appl-Calcs-Blk Gal Rate Det-p3'!F33</f>
        <v>0</v>
      </c>
      <c r="G68" s="418"/>
      <c r="H68" s="220">
        <f>'Appl-Calcs-Blk Gal Rate Det-p3'!H33</f>
        <v>0</v>
      </c>
      <c r="I68" s="221"/>
      <c r="J68" s="221"/>
    </row>
    <row r="69" spans="1:17" s="227" customFormat="1" ht="21.75" hidden="1" customHeight="1" thickBot="1" x14ac:dyDescent="0.3">
      <c r="A69" s="222" t="s">
        <v>50</v>
      </c>
      <c r="B69" s="223" t="str">
        <f>'Appl-Calcs-Blk Gal Rate Det-p3'!B34</f>
        <v xml:space="preserve"> </v>
      </c>
      <c r="C69" s="224" t="s">
        <v>47</v>
      </c>
      <c r="D69" s="223" t="str">
        <f>'Appl-Calcs-Blk Gal Rate Det-p3'!D34</f>
        <v xml:space="preserve"> </v>
      </c>
      <c r="E69" s="225" t="s">
        <v>79</v>
      </c>
      <c r="F69" s="226">
        <f>'Appl-Calcs-Blk Gal Rate Det-p3'!F34</f>
        <v>0</v>
      </c>
      <c r="G69" s="418"/>
      <c r="H69" s="220">
        <f>'Appl-Calcs-Blk Gal Rate Det-p3'!H34</f>
        <v>0</v>
      </c>
    </row>
    <row r="70" spans="1:17" s="227" customFormat="1" ht="21.75" hidden="1" customHeight="1" thickBot="1" x14ac:dyDescent="0.3">
      <c r="A70" s="228" t="s">
        <v>51</v>
      </c>
      <c r="B70" s="223" t="str">
        <f>'Appl-Calcs-Blk Gal Rate Det-p3'!B35</f>
        <v xml:space="preserve">  </v>
      </c>
      <c r="C70" s="229" t="s">
        <v>47</v>
      </c>
      <c r="D70" s="223" t="str">
        <f>'Appl-Calcs-Blk Gal Rate Det-p3'!D35</f>
        <v xml:space="preserve"> </v>
      </c>
      <c r="E70" s="225" t="s">
        <v>79</v>
      </c>
      <c r="F70" s="226">
        <f>'Appl-Calcs-Blk Gal Rate Det-p3'!F35</f>
        <v>0</v>
      </c>
      <c r="G70" s="418"/>
      <c r="H70" s="220">
        <f>'Appl-Calcs-Blk Gal Rate Det-p3'!H35</f>
        <v>0</v>
      </c>
      <c r="I70" s="221"/>
      <c r="J70" s="221"/>
    </row>
    <row r="71" spans="1:17" s="227" customFormat="1" ht="19.5" hidden="1" thickBot="1" x14ac:dyDescent="0.3">
      <c r="A71" s="421" t="s">
        <v>91</v>
      </c>
      <c r="B71" s="422"/>
      <c r="C71" s="423"/>
      <c r="D71" s="223" t="str">
        <f>'Appl-Calcs-Blk Gal Rate Det-p3'!D36</f>
        <v xml:space="preserve"> </v>
      </c>
      <c r="E71" s="230" t="s">
        <v>90</v>
      </c>
      <c r="F71" s="226">
        <f>'Appl-Calcs-Blk Gal Rate Det-p3'!F36</f>
        <v>0</v>
      </c>
      <c r="G71" s="419"/>
      <c r="H71" s="220">
        <f>'Appl-Calcs-Blk Gal Rate Det-p3'!H36</f>
        <v>0</v>
      </c>
      <c r="I71" s="221"/>
      <c r="J71" s="221"/>
    </row>
    <row r="72" spans="1:17" s="77" customFormat="1" ht="9.75" hidden="1" customHeight="1" x14ac:dyDescent="0.25">
      <c r="A72" s="107"/>
      <c r="B72" s="135"/>
      <c r="C72" s="128"/>
      <c r="D72" s="136"/>
      <c r="E72" s="108"/>
      <c r="F72" s="107"/>
      <c r="G72" s="107"/>
      <c r="H72" s="107"/>
      <c r="I72" s="128"/>
      <c r="J72" s="136"/>
      <c r="K72" s="108"/>
      <c r="L72" s="107"/>
      <c r="O72" s="76"/>
      <c r="P72" s="76"/>
      <c r="Q72" s="76"/>
    </row>
    <row r="73" spans="1:17" s="190" customFormat="1" ht="36.75" hidden="1" customHeight="1" x14ac:dyDescent="0.25">
      <c r="A73" s="396" t="s">
        <v>162</v>
      </c>
      <c r="B73" s="415"/>
      <c r="C73" s="415"/>
      <c r="D73" s="415"/>
      <c r="E73" s="415"/>
      <c r="F73" s="415"/>
      <c r="G73" s="415"/>
      <c r="H73" s="415"/>
      <c r="I73" s="189"/>
      <c r="J73" s="189"/>
      <c r="K73" s="189"/>
      <c r="L73" s="189"/>
      <c r="M73" s="189"/>
    </row>
    <row r="74" spans="1:17" s="32" customFormat="1" ht="14.25" hidden="1" customHeight="1" x14ac:dyDescent="0.25">
      <c r="A74" s="413"/>
      <c r="B74" s="414"/>
      <c r="C74" s="414"/>
      <c r="D74" s="414"/>
      <c r="E74" s="414"/>
      <c r="F74" s="414"/>
      <c r="G74" s="414"/>
      <c r="H74" s="414"/>
      <c r="I74" s="414"/>
      <c r="J74" s="414"/>
      <c r="K74" s="414"/>
      <c r="L74" s="414"/>
    </row>
    <row r="75" spans="1:17" s="190" customFormat="1" ht="32.25" hidden="1" customHeight="1" x14ac:dyDescent="0.25">
      <c r="A75" s="420" t="s">
        <v>46</v>
      </c>
      <c r="B75" s="420"/>
      <c r="C75" s="420"/>
      <c r="D75" s="420"/>
      <c r="E75" s="420"/>
      <c r="F75" s="420"/>
      <c r="G75" s="420"/>
      <c r="H75" s="420"/>
      <c r="I75" s="198"/>
      <c r="J75" s="198"/>
      <c r="K75" s="198"/>
      <c r="L75" s="198"/>
      <c r="M75" s="198"/>
      <c r="N75" s="197"/>
      <c r="O75" s="197"/>
      <c r="P75" s="197"/>
    </row>
    <row r="76" spans="1:17" s="32" customFormat="1" ht="14.25" hidden="1" customHeight="1" x14ac:dyDescent="0.25">
      <c r="A76" s="193"/>
      <c r="B76" s="194"/>
      <c r="C76" s="194"/>
      <c r="D76" s="194"/>
      <c r="E76" s="194"/>
      <c r="F76" s="194"/>
      <c r="G76" s="194"/>
      <c r="H76" s="194"/>
      <c r="I76" s="194"/>
      <c r="J76" s="194"/>
      <c r="K76" s="194"/>
      <c r="L76" s="194"/>
    </row>
    <row r="77" spans="1:17" s="77" customFormat="1" ht="15.75" hidden="1" x14ac:dyDescent="0.25">
      <c r="E77" s="416" t="s">
        <v>69</v>
      </c>
      <c r="F77" s="416"/>
      <c r="H77" s="233" t="s">
        <v>123</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pageMargins left="0.7" right="0.45" top="1.45" bottom="0.25" header="0.55000000000000004" footer="0.3"/>
  <pageSetup scale="6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Appl-Calcs-Base Rate Det-p2</vt:lpstr>
      <vt:lpstr>Appl-Calcs-Blk Gal Rate Det-p3</vt:lpstr>
      <vt:lpstr>Notice-p1</vt:lpstr>
      <vt:lpstr>Notice-Base Rate Dets-pp2-3</vt:lpstr>
      <vt:lpstr>'Appl-Calcs-Base Rate Det-p2'!Print_Area</vt:lpstr>
      <vt:lpstr>'Appl-Calcs-Blk Gal Rate Det-p3'!Print_Area</vt:lpstr>
      <vt:lpstr>'Application-p1'!Print_Area</vt:lpstr>
      <vt:lpstr>'General Instructions'!Print_Area</vt:lpstr>
      <vt:lpstr>'Notice-Base Rate Dets-pp2-3'!Print_Area</vt:lpstr>
      <vt:lpstr>'Notice-p1'!Print_Area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rlh</cp:lastModifiedBy>
  <cp:lastPrinted>2019-10-25T21:02:20Z</cp:lastPrinted>
  <dcterms:created xsi:type="dcterms:W3CDTF">2015-01-06T01:43:44Z</dcterms:created>
  <dcterms:modified xsi:type="dcterms:W3CDTF">2019-10-25T21:02:34Z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